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10380" yWindow="285" windowWidth="16275" windowHeight="12390"/>
  </bookViews>
  <sheets>
    <sheet name="I0228_1127024000399_5_0_69_0" sheetId="1" r:id="rId1"/>
  </sheets>
  <definedNames>
    <definedName name="_xlnm._FilterDatabase" localSheetId="0" hidden="1">I0228_1127024000399_5_0_69_0!$A$13:$AL$94</definedName>
    <definedName name="_xlnm.Print_Area" localSheetId="0">I0228_1127024000399_5_0_69_0!$A$1:$AL$89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84" i="1" l="1"/>
  <c r="AK84" i="1"/>
  <c r="AJ84" i="1"/>
  <c r="AI84" i="1"/>
  <c r="AF84" i="1"/>
  <c r="AL60" i="1" l="1"/>
  <c r="AK60" i="1"/>
  <c r="AJ60" i="1"/>
  <c r="AI60" i="1"/>
  <c r="AH60" i="1"/>
  <c r="AG60" i="1"/>
  <c r="AF60" i="1"/>
  <c r="E80" i="1" l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E59" i="1" l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AA59" i="1"/>
  <c r="AB59" i="1"/>
  <c r="AC59" i="1"/>
  <c r="AD59" i="1"/>
  <c r="AE59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AA68" i="1"/>
  <c r="AB68" i="1"/>
  <c r="AC68" i="1"/>
  <c r="AD68" i="1"/>
  <c r="AE68" i="1"/>
  <c r="Z70" i="1"/>
  <c r="Z68" i="1" s="1"/>
  <c r="AJ79" i="1" l="1"/>
  <c r="Z24" i="1" l="1"/>
  <c r="Z23" i="1" s="1"/>
  <c r="Z22" i="1" s="1"/>
  <c r="AK94" i="1"/>
  <c r="AJ94" i="1"/>
  <c r="AI94" i="1"/>
  <c r="AH94" i="1"/>
  <c r="AG94" i="1"/>
  <c r="AF94" i="1"/>
  <c r="AC54" i="1" l="1"/>
  <c r="AC50" i="1"/>
  <c r="AC49" i="1" l="1"/>
  <c r="AA17" i="1"/>
  <c r="AB17" i="1"/>
  <c r="AC17" i="1"/>
  <c r="AD17" i="1"/>
  <c r="AE17" i="1"/>
  <c r="AA19" i="1"/>
  <c r="AB19" i="1"/>
  <c r="AC19" i="1"/>
  <c r="AD19" i="1"/>
  <c r="AE19" i="1"/>
  <c r="Z19" i="1"/>
  <c r="Z17" i="1"/>
  <c r="Z15" i="1"/>
  <c r="AA41" i="1"/>
  <c r="AB41" i="1"/>
  <c r="AC41" i="1"/>
  <c r="AD41" i="1"/>
  <c r="AE41" i="1"/>
  <c r="Z41" i="1"/>
  <c r="AA44" i="1"/>
  <c r="AB44" i="1"/>
  <c r="AC44" i="1"/>
  <c r="AD44" i="1"/>
  <c r="AE44" i="1"/>
  <c r="Z44" i="1"/>
  <c r="AA50" i="1"/>
  <c r="AB50" i="1"/>
  <c r="AD50" i="1"/>
  <c r="AE50" i="1"/>
  <c r="Z50" i="1"/>
  <c r="AA54" i="1"/>
  <c r="AB54" i="1"/>
  <c r="AD54" i="1"/>
  <c r="AE54" i="1"/>
  <c r="Z54" i="1"/>
  <c r="AA58" i="1"/>
  <c r="AB58" i="1"/>
  <c r="AC58" i="1"/>
  <c r="AD58" i="1"/>
  <c r="AE58" i="1"/>
  <c r="Z59" i="1"/>
  <c r="Z58" i="1" s="1"/>
  <c r="AE76" i="1"/>
  <c r="AD76" i="1"/>
  <c r="AC76" i="1"/>
  <c r="AB76" i="1"/>
  <c r="AA76" i="1"/>
  <c r="Z76" i="1"/>
  <c r="AA20" i="1"/>
  <c r="AB20" i="1"/>
  <c r="AC20" i="1"/>
  <c r="AD20" i="1"/>
  <c r="AE20" i="1"/>
  <c r="Z20" i="1"/>
  <c r="Z40" i="1" l="1"/>
  <c r="AE49" i="1"/>
  <c r="AL49" i="1" s="1"/>
  <c r="AE75" i="1"/>
  <c r="AE18" i="1" s="1"/>
  <c r="AD75" i="1"/>
  <c r="AD18" i="1" s="1"/>
  <c r="AD49" i="1"/>
  <c r="AD40" i="1"/>
  <c r="AC75" i="1"/>
  <c r="AC18" i="1" s="1"/>
  <c r="AB49" i="1"/>
  <c r="AI49" i="1" s="1"/>
  <c r="AC40" i="1"/>
  <c r="AC39" i="1" s="1"/>
  <c r="AC16" i="1" s="1"/>
  <c r="AB75" i="1"/>
  <c r="AB18" i="1" s="1"/>
  <c r="AA49" i="1"/>
  <c r="AH49" i="1" s="1"/>
  <c r="AB40" i="1"/>
  <c r="AI40" i="1" s="1"/>
  <c r="AA75" i="1"/>
  <c r="AA18" i="1" s="1"/>
  <c r="Z49" i="1"/>
  <c r="AG49" i="1" s="1"/>
  <c r="Z75" i="1"/>
  <c r="Z18" i="1" s="1"/>
  <c r="AA40" i="1"/>
  <c r="AH40" i="1" s="1"/>
  <c r="AE40" i="1"/>
  <c r="AF14" i="1"/>
  <c r="AF15" i="1"/>
  <c r="AF16" i="1"/>
  <c r="AF17" i="1"/>
  <c r="AF18" i="1"/>
  <c r="AF19" i="1"/>
  <c r="AF20" i="1"/>
  <c r="AF23" i="1"/>
  <c r="AG23" i="1"/>
  <c r="AF24" i="1"/>
  <c r="AG24" i="1"/>
  <c r="AF25" i="1"/>
  <c r="AG25" i="1"/>
  <c r="AH25" i="1"/>
  <c r="AI25" i="1"/>
  <c r="AJ25" i="1"/>
  <c r="AK25" i="1"/>
  <c r="AL25" i="1"/>
  <c r="AF26" i="1"/>
  <c r="AG26" i="1"/>
  <c r="AH26" i="1"/>
  <c r="AI26" i="1"/>
  <c r="AJ26" i="1"/>
  <c r="AK26" i="1"/>
  <c r="AL26" i="1"/>
  <c r="AF27" i="1"/>
  <c r="AG27" i="1"/>
  <c r="AH27" i="1"/>
  <c r="AI27" i="1"/>
  <c r="AJ27" i="1"/>
  <c r="AK27" i="1"/>
  <c r="AL27" i="1"/>
  <c r="AF28" i="1"/>
  <c r="AG28" i="1"/>
  <c r="AH28" i="1"/>
  <c r="AI28" i="1"/>
  <c r="AJ28" i="1"/>
  <c r="AK28" i="1"/>
  <c r="AL28" i="1"/>
  <c r="AF29" i="1"/>
  <c r="AG29" i="1"/>
  <c r="AH29" i="1"/>
  <c r="AI29" i="1"/>
  <c r="AJ29" i="1"/>
  <c r="AK29" i="1"/>
  <c r="AL29" i="1"/>
  <c r="AF30" i="1"/>
  <c r="AG30" i="1"/>
  <c r="AH30" i="1"/>
  <c r="AI30" i="1"/>
  <c r="AJ30" i="1"/>
  <c r="AK30" i="1"/>
  <c r="AL30" i="1"/>
  <c r="AF31" i="1"/>
  <c r="AG31" i="1"/>
  <c r="AH31" i="1"/>
  <c r="AI31" i="1"/>
  <c r="AJ31" i="1"/>
  <c r="AK31" i="1"/>
  <c r="AL31" i="1"/>
  <c r="AF32" i="1"/>
  <c r="AG32" i="1"/>
  <c r="AH32" i="1"/>
  <c r="AI32" i="1"/>
  <c r="AJ32" i="1"/>
  <c r="AK32" i="1"/>
  <c r="AL32" i="1"/>
  <c r="AF33" i="1"/>
  <c r="AG33" i="1"/>
  <c r="AH33" i="1"/>
  <c r="AI33" i="1"/>
  <c r="AJ33" i="1"/>
  <c r="AK33" i="1"/>
  <c r="AL33" i="1"/>
  <c r="AF34" i="1"/>
  <c r="AG34" i="1"/>
  <c r="AH34" i="1"/>
  <c r="AI34" i="1"/>
  <c r="AJ34" i="1"/>
  <c r="AK34" i="1"/>
  <c r="AL34" i="1"/>
  <c r="AF35" i="1"/>
  <c r="AG35" i="1"/>
  <c r="AH35" i="1"/>
  <c r="AI35" i="1"/>
  <c r="AJ35" i="1"/>
  <c r="AK35" i="1"/>
  <c r="AL35" i="1"/>
  <c r="AF36" i="1"/>
  <c r="AG36" i="1"/>
  <c r="AH36" i="1"/>
  <c r="AI36" i="1"/>
  <c r="AJ36" i="1"/>
  <c r="AK36" i="1"/>
  <c r="AL36" i="1"/>
  <c r="AF37" i="1"/>
  <c r="AG37" i="1"/>
  <c r="AH37" i="1"/>
  <c r="AI37" i="1"/>
  <c r="AJ37" i="1"/>
  <c r="AK37" i="1"/>
  <c r="AL37" i="1"/>
  <c r="AF38" i="1"/>
  <c r="AG38" i="1"/>
  <c r="AH38" i="1"/>
  <c r="AI38" i="1"/>
  <c r="AJ38" i="1"/>
  <c r="AK38" i="1"/>
  <c r="AL38" i="1"/>
  <c r="AF39" i="1"/>
  <c r="AF40" i="1"/>
  <c r="AF41" i="1"/>
  <c r="AG41" i="1"/>
  <c r="AH41" i="1"/>
  <c r="AI41" i="1"/>
  <c r="AJ41" i="1"/>
  <c r="AK41" i="1"/>
  <c r="AL41" i="1"/>
  <c r="AF42" i="1"/>
  <c r="AG42" i="1"/>
  <c r="AH42" i="1"/>
  <c r="AI42" i="1"/>
  <c r="AJ42" i="1"/>
  <c r="AK42" i="1"/>
  <c r="AL42" i="1"/>
  <c r="AF43" i="1"/>
  <c r="AG43" i="1"/>
  <c r="AH43" i="1"/>
  <c r="AI43" i="1"/>
  <c r="AJ43" i="1"/>
  <c r="AK43" i="1"/>
  <c r="AF44" i="1"/>
  <c r="AG44" i="1"/>
  <c r="AI44" i="1"/>
  <c r="AJ44" i="1"/>
  <c r="AK44" i="1"/>
  <c r="AL44" i="1"/>
  <c r="AF45" i="1"/>
  <c r="AG45" i="1"/>
  <c r="AH45" i="1"/>
  <c r="AI45" i="1"/>
  <c r="AJ45" i="1"/>
  <c r="AK45" i="1"/>
  <c r="AL45" i="1"/>
  <c r="AF46" i="1"/>
  <c r="AG46" i="1"/>
  <c r="AH46" i="1"/>
  <c r="AI46" i="1"/>
  <c r="AJ46" i="1"/>
  <c r="AK46" i="1"/>
  <c r="AL46" i="1"/>
  <c r="AF47" i="1"/>
  <c r="AG47" i="1"/>
  <c r="AH47" i="1"/>
  <c r="AI47" i="1"/>
  <c r="AJ47" i="1"/>
  <c r="AK47" i="1"/>
  <c r="AL47" i="1"/>
  <c r="AF48" i="1"/>
  <c r="AG48" i="1"/>
  <c r="AH48" i="1"/>
  <c r="AI48" i="1"/>
  <c r="AJ48" i="1"/>
  <c r="AK48" i="1"/>
  <c r="AL48" i="1"/>
  <c r="AF49" i="1"/>
  <c r="AJ49" i="1"/>
  <c r="AK49" i="1"/>
  <c r="AF50" i="1"/>
  <c r="AG50" i="1"/>
  <c r="AH50" i="1"/>
  <c r="AI50" i="1"/>
  <c r="AJ50" i="1"/>
  <c r="AK50" i="1"/>
  <c r="AL50" i="1"/>
  <c r="AF51" i="1"/>
  <c r="AG51" i="1"/>
  <c r="AH51" i="1"/>
  <c r="AI51" i="1"/>
  <c r="AJ51" i="1"/>
  <c r="AK51" i="1"/>
  <c r="AL51" i="1"/>
  <c r="AF52" i="1"/>
  <c r="AG52" i="1"/>
  <c r="AH52" i="1"/>
  <c r="AI52" i="1"/>
  <c r="AJ52" i="1"/>
  <c r="AK52" i="1"/>
  <c r="AL52" i="1"/>
  <c r="AF53" i="1"/>
  <c r="AG53" i="1"/>
  <c r="AH53" i="1"/>
  <c r="AI53" i="1"/>
  <c r="AJ53" i="1"/>
  <c r="AK53" i="1"/>
  <c r="AL53" i="1"/>
  <c r="AF54" i="1"/>
  <c r="AG54" i="1"/>
  <c r="AH54" i="1"/>
  <c r="AI54" i="1"/>
  <c r="AJ54" i="1"/>
  <c r="AK54" i="1"/>
  <c r="AL54" i="1"/>
  <c r="AF55" i="1"/>
  <c r="AG55" i="1"/>
  <c r="AH55" i="1"/>
  <c r="AI55" i="1"/>
  <c r="AJ55" i="1"/>
  <c r="AK55" i="1"/>
  <c r="AL55" i="1"/>
  <c r="AF56" i="1"/>
  <c r="AG56" i="1"/>
  <c r="AH56" i="1"/>
  <c r="AI56" i="1"/>
  <c r="AJ56" i="1"/>
  <c r="AK56" i="1"/>
  <c r="AL56" i="1"/>
  <c r="AF57" i="1"/>
  <c r="AG57" i="1"/>
  <c r="AH57" i="1"/>
  <c r="AI57" i="1"/>
  <c r="AJ57" i="1"/>
  <c r="AK57" i="1"/>
  <c r="AL57" i="1"/>
  <c r="AF58" i="1"/>
  <c r="AG58" i="1"/>
  <c r="AH58" i="1"/>
  <c r="AI58" i="1"/>
  <c r="AJ58" i="1"/>
  <c r="AK58" i="1"/>
  <c r="AL58" i="1"/>
  <c r="AF59" i="1"/>
  <c r="AG59" i="1"/>
  <c r="AH59" i="1"/>
  <c r="AI59" i="1"/>
  <c r="AJ59" i="1"/>
  <c r="AK59" i="1"/>
  <c r="AL59" i="1"/>
  <c r="AF61" i="1"/>
  <c r="AG61" i="1"/>
  <c r="AH61" i="1"/>
  <c r="AI61" i="1"/>
  <c r="AJ61" i="1"/>
  <c r="AK61" i="1"/>
  <c r="AL61" i="1"/>
  <c r="AF62" i="1"/>
  <c r="AG62" i="1"/>
  <c r="AH62" i="1"/>
  <c r="AI62" i="1"/>
  <c r="AJ62" i="1"/>
  <c r="AK62" i="1"/>
  <c r="AL62" i="1"/>
  <c r="AF63" i="1"/>
  <c r="AG63" i="1"/>
  <c r="AH63" i="1"/>
  <c r="AI63" i="1"/>
  <c r="AJ63" i="1"/>
  <c r="AK63" i="1"/>
  <c r="AL63" i="1"/>
  <c r="AF64" i="1"/>
  <c r="AG64" i="1"/>
  <c r="AH64" i="1"/>
  <c r="AI64" i="1"/>
  <c r="AJ64" i="1"/>
  <c r="AK64" i="1"/>
  <c r="AL64" i="1"/>
  <c r="AF65" i="1"/>
  <c r="AG65" i="1"/>
  <c r="AH65" i="1"/>
  <c r="AI65" i="1"/>
  <c r="AJ65" i="1"/>
  <c r="AK65" i="1"/>
  <c r="AL65" i="1"/>
  <c r="AF66" i="1"/>
  <c r="AG66" i="1"/>
  <c r="AH66" i="1"/>
  <c r="AI66" i="1"/>
  <c r="AJ66" i="1"/>
  <c r="AK66" i="1"/>
  <c r="AL66" i="1"/>
  <c r="AF67" i="1"/>
  <c r="AG67" i="1"/>
  <c r="AH67" i="1"/>
  <c r="AI67" i="1"/>
  <c r="AJ67" i="1"/>
  <c r="AK67" i="1"/>
  <c r="AL67" i="1"/>
  <c r="AH68" i="1"/>
  <c r="AI68" i="1"/>
  <c r="AJ68" i="1"/>
  <c r="AK68" i="1"/>
  <c r="AL68" i="1"/>
  <c r="AF69" i="1"/>
  <c r="AG69" i="1"/>
  <c r="AH69" i="1"/>
  <c r="AI69" i="1"/>
  <c r="AJ69" i="1"/>
  <c r="AK69" i="1"/>
  <c r="AL69" i="1"/>
  <c r="AF70" i="1"/>
  <c r="AH70" i="1"/>
  <c r="AI70" i="1"/>
  <c r="AJ70" i="1"/>
  <c r="AK70" i="1"/>
  <c r="AL70" i="1"/>
  <c r="AF71" i="1"/>
  <c r="AG71" i="1"/>
  <c r="AH71" i="1"/>
  <c r="AI71" i="1"/>
  <c r="AJ71" i="1"/>
  <c r="AK71" i="1"/>
  <c r="AL71" i="1"/>
  <c r="AF72" i="1"/>
  <c r="AG72" i="1"/>
  <c r="AH72" i="1"/>
  <c r="AI72" i="1"/>
  <c r="AJ72" i="1"/>
  <c r="AK72" i="1"/>
  <c r="AL72" i="1"/>
  <c r="AF73" i="1"/>
  <c r="AG73" i="1"/>
  <c r="AH73" i="1"/>
  <c r="AI73" i="1"/>
  <c r="AJ73" i="1"/>
  <c r="AK73" i="1"/>
  <c r="AL73" i="1"/>
  <c r="AF74" i="1"/>
  <c r="AG74" i="1"/>
  <c r="AH74" i="1"/>
  <c r="AI74" i="1"/>
  <c r="AJ74" i="1"/>
  <c r="AK74" i="1"/>
  <c r="AL74" i="1"/>
  <c r="AF75" i="1"/>
  <c r="AF76" i="1"/>
  <c r="AG76" i="1"/>
  <c r="AF77" i="1"/>
  <c r="AG77" i="1"/>
  <c r="AH77" i="1"/>
  <c r="AI77" i="1"/>
  <c r="AJ77" i="1"/>
  <c r="AK77" i="1"/>
  <c r="AL77" i="1"/>
  <c r="AF78" i="1"/>
  <c r="AG78" i="1"/>
  <c r="AH78" i="1"/>
  <c r="AI78" i="1"/>
  <c r="AJ78" i="1"/>
  <c r="AK78" i="1"/>
  <c r="AL78" i="1"/>
  <c r="AF79" i="1"/>
  <c r="AG79" i="1"/>
  <c r="AH79" i="1"/>
  <c r="AI79" i="1"/>
  <c r="AK79" i="1"/>
  <c r="AL79" i="1"/>
  <c r="AF81" i="1"/>
  <c r="AG81" i="1"/>
  <c r="AH81" i="1"/>
  <c r="AI81" i="1"/>
  <c r="AJ81" i="1"/>
  <c r="AK81" i="1"/>
  <c r="AL81" i="1"/>
  <c r="AF82" i="1"/>
  <c r="AG82" i="1"/>
  <c r="AH82" i="1"/>
  <c r="AI82" i="1"/>
  <c r="AJ82" i="1"/>
  <c r="AK82" i="1"/>
  <c r="AL82" i="1"/>
  <c r="AF83" i="1"/>
  <c r="AG83" i="1"/>
  <c r="AH83" i="1"/>
  <c r="AI83" i="1"/>
  <c r="AJ83" i="1"/>
  <c r="AK83" i="1"/>
  <c r="AL83" i="1"/>
  <c r="AF85" i="1"/>
  <c r="AG85" i="1"/>
  <c r="AH85" i="1"/>
  <c r="AI85" i="1"/>
  <c r="AJ85" i="1"/>
  <c r="AK85" i="1"/>
  <c r="AL85" i="1"/>
  <c r="AF87" i="1"/>
  <c r="AG87" i="1"/>
  <c r="AH87" i="1"/>
  <c r="AI87" i="1"/>
  <c r="AJ87" i="1"/>
  <c r="AK87" i="1"/>
  <c r="AL87" i="1"/>
  <c r="AF88" i="1"/>
  <c r="AG88" i="1"/>
  <c r="AH88" i="1"/>
  <c r="AI88" i="1"/>
  <c r="AJ88" i="1"/>
  <c r="AK88" i="1"/>
  <c r="AL88" i="1"/>
  <c r="AF89" i="1"/>
  <c r="AG89" i="1"/>
  <c r="AH89" i="1"/>
  <c r="AI89" i="1"/>
  <c r="AJ89" i="1"/>
  <c r="AK89" i="1"/>
  <c r="AL89" i="1"/>
  <c r="AF90" i="1"/>
  <c r="AG90" i="1"/>
  <c r="AH90" i="1"/>
  <c r="AI90" i="1"/>
  <c r="AJ90" i="1"/>
  <c r="AK90" i="1"/>
  <c r="AL90" i="1"/>
  <c r="AF91" i="1"/>
  <c r="AG91" i="1"/>
  <c r="AH91" i="1"/>
  <c r="AI91" i="1"/>
  <c r="AJ91" i="1"/>
  <c r="AK91" i="1"/>
  <c r="AL91" i="1"/>
  <c r="AF92" i="1"/>
  <c r="AG92" i="1"/>
  <c r="AH92" i="1"/>
  <c r="AI92" i="1"/>
  <c r="AJ92" i="1"/>
  <c r="AK92" i="1"/>
  <c r="AL92" i="1"/>
  <c r="AF93" i="1"/>
  <c r="AG93" i="1"/>
  <c r="AH93" i="1"/>
  <c r="AI93" i="1"/>
  <c r="AJ93" i="1"/>
  <c r="AK93" i="1"/>
  <c r="AL93" i="1"/>
  <c r="AH44" i="1"/>
  <c r="AJ76" i="1"/>
  <c r="AJ40" i="1" l="1"/>
  <c r="AK80" i="1"/>
  <c r="AG86" i="1"/>
  <c r="AF86" i="1"/>
  <c r="AJ80" i="1"/>
  <c r="AH80" i="1"/>
  <c r="AG80" i="1"/>
  <c r="AF80" i="1"/>
  <c r="AI80" i="1"/>
  <c r="AL86" i="1"/>
  <c r="AK86" i="1"/>
  <c r="AI86" i="1"/>
  <c r="AJ86" i="1"/>
  <c r="AH86" i="1"/>
  <c r="AL80" i="1"/>
  <c r="AF68" i="1"/>
  <c r="AE39" i="1"/>
  <c r="AE16" i="1" s="1"/>
  <c r="AD39" i="1"/>
  <c r="AD16" i="1" s="1"/>
  <c r="AL40" i="1"/>
  <c r="Z39" i="1"/>
  <c r="Z16" i="1" s="1"/>
  <c r="AG75" i="1"/>
  <c r="AA39" i="1"/>
  <c r="AA16" i="1" s="1"/>
  <c r="AB39" i="1"/>
  <c r="AB16" i="1" s="1"/>
  <c r="AK40" i="1"/>
  <c r="AJ39" i="1"/>
  <c r="AG40" i="1"/>
  <c r="AG70" i="1"/>
  <c r="AG68" i="1"/>
  <c r="AG19" i="1"/>
  <c r="AG18" i="1"/>
  <c r="AG17" i="1"/>
  <c r="AG15" i="1"/>
  <c r="Z14" i="1" l="1"/>
  <c r="AG14" i="1" s="1"/>
  <c r="AI39" i="1"/>
  <c r="AK39" i="1"/>
  <c r="AL39" i="1"/>
  <c r="AG16" i="1"/>
  <c r="AG39" i="1"/>
  <c r="AH39" i="1"/>
  <c r="AG20" i="1"/>
  <c r="AA24" i="1"/>
  <c r="AB24" i="1"/>
  <c r="AC24" i="1"/>
  <c r="AD24" i="1"/>
  <c r="AE24" i="1"/>
  <c r="AL20" i="1"/>
  <c r="AK20" i="1"/>
  <c r="AJ20" i="1"/>
  <c r="AI20" i="1"/>
  <c r="AH20" i="1"/>
  <c r="AL19" i="1"/>
  <c r="AK19" i="1"/>
  <c r="AJ19" i="1"/>
  <c r="AI19" i="1"/>
  <c r="AH19" i="1"/>
  <c r="AL17" i="1"/>
  <c r="AK17" i="1"/>
  <c r="AJ17" i="1"/>
  <c r="AI17" i="1"/>
  <c r="AH17" i="1"/>
  <c r="AL16" i="1"/>
  <c r="AK16" i="1"/>
  <c r="AJ16" i="1"/>
  <c r="AI16" i="1"/>
  <c r="AH16" i="1"/>
  <c r="AA23" i="1" l="1"/>
  <c r="AH24" i="1"/>
  <c r="AH76" i="1"/>
  <c r="AJ18" i="1"/>
  <c r="AJ75" i="1"/>
  <c r="AC23" i="1"/>
  <c r="AJ24" i="1"/>
  <c r="AI76" i="1"/>
  <c r="AK76" i="1"/>
  <c r="AL76" i="1"/>
  <c r="AE23" i="1"/>
  <c r="AL24" i="1"/>
  <c r="AD23" i="1"/>
  <c r="AK24" i="1"/>
  <c r="AB23" i="1"/>
  <c r="AI24" i="1"/>
  <c r="AF22" i="1"/>
  <c r="AK18" i="1" l="1"/>
  <c r="AK75" i="1"/>
  <c r="AC22" i="1"/>
  <c r="AC15" i="1" s="1"/>
  <c r="AC14" i="1" s="1"/>
  <c r="AJ23" i="1"/>
  <c r="AI18" i="1"/>
  <c r="AI75" i="1"/>
  <c r="AB22" i="1"/>
  <c r="AB15" i="1" s="1"/>
  <c r="AB14" i="1" s="1"/>
  <c r="AI23" i="1"/>
  <c r="AD22" i="1"/>
  <c r="AD15" i="1" s="1"/>
  <c r="AD14" i="1" s="1"/>
  <c r="AK23" i="1"/>
  <c r="AE22" i="1"/>
  <c r="AE15" i="1" s="1"/>
  <c r="AE14" i="1" s="1"/>
  <c r="AL23" i="1"/>
  <c r="AH18" i="1"/>
  <c r="AH75" i="1"/>
  <c r="AL18" i="1"/>
  <c r="AL75" i="1"/>
  <c r="AA22" i="1"/>
  <c r="AA15" i="1" s="1"/>
  <c r="AA14" i="1" s="1"/>
  <c r="AH23" i="1"/>
  <c r="AG22" i="1"/>
  <c r="AL22" i="1" l="1"/>
  <c r="AI22" i="1"/>
  <c r="AK22" i="1"/>
  <c r="AH22" i="1"/>
  <c r="AJ22" i="1"/>
  <c r="AJ14" i="1" l="1"/>
  <c r="AJ15" i="1"/>
  <c r="AH15" i="1"/>
  <c r="AH14" i="1"/>
  <c r="AK15" i="1"/>
  <c r="AK14" i="1"/>
  <c r="AI15" i="1"/>
  <c r="AI14" i="1"/>
  <c r="AL15" i="1"/>
  <c r="AL14" i="1"/>
</calcChain>
</file>

<file path=xl/sharedStrings.xml><?xml version="1.0" encoding="utf-8"?>
<sst xmlns="http://schemas.openxmlformats.org/spreadsheetml/2006/main" count="375" uniqueCount="251">
  <si>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</si>
  <si>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</si>
  <si>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</si>
  <si>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</si>
  <si>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</si>
  <si>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</si>
  <si>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</si>
  <si>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</si>
  <si>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</si>
  <si>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</si>
  <si>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</si>
  <si>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</si>
  <si>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</si>
  <si>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</si>
  <si>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</si>
  <si>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</si>
  <si>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</si>
  <si>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</si>
  <si>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</si>
  <si>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</si>
  <si>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</si>
  <si>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</si>
  <si>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</si>
  <si>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</si>
  <si>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</si>
  <si>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</si>
  <si>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</si>
  <si>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</si>
  <si>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</si>
  <si>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</si>
  <si>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</si>
  <si>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</si>
  <si>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</si>
  <si>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</si>
  <si>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</si>
  <si>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</si>
  <si>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</si>
  <si>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</si>
  <si>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</si>
  <si>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</si>
  <si>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</si>
  <si>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</si>
  <si>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</si>
  <si>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</si>
  <si>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</si>
  <si>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</si>
  <si>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</si>
  <si>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</si>
  <si>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</si>
  <si>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</si>
  <si>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</si>
  <si>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</si>
  <si>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</si>
  <si>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</si>
  <si>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</si>
  <si>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</si>
  <si>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</si>
  <si>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</si>
  <si>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</si>
  <si>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</si>
  <si>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</si>
  <si>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</si>
  <si>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</si>
  <si>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</si>
  <si>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</si>
  <si>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</si>
  <si>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</si>
  <si>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</si>
  <si>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</si>
  <si>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</si>
  <si>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</si>
  <si>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</si>
  <si>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</si>
  <si>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</si>
  <si>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</si>
  <si>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</si>
  <si>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</si>
  <si>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</si>
  <si>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</si>
  <si>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</si>
  <si>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</si>
  <si>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</si>
  <si>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</si>
  <si>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</si>
  <si>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</si>
  <si>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</si>
  <si>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</si>
  <si>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</si>
  <si>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</si>
  <si>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</si>
  <si>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</si>
  <si>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</si>
  <si>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</si>
  <si>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</si>
  <si>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</si>
  <si>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</si>
  <si>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</si>
  <si>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</si>
  <si>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</si>
  <si>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</si>
  <si>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</si>
  <si>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</si>
  <si>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</si>
  <si>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</si>
  <si>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</si>
  <si>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</si>
  <si>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</si>
  <si>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</si>
  <si>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</si>
  <si>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</si>
  <si>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</si>
  <si>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</si>
  <si>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</si>
  <si>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</si>
  <si>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</si>
  <si>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</si>
  <si>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</si>
  <si>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</si>
  <si>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</si>
  <si>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</si>
  <si>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</si>
  <si>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</si>
  <si>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</si>
  <si>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</si>
  <si>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</si>
  <si>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</si>
  <si>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</si>
  <si>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</si>
  <si>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</si>
  <si>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</si>
  <si>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</si>
  <si>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</si>
  <si>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</si>
  <si>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</si>
  <si>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</si>
  <si>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</si>
  <si>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</si>
  <si>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</si>
  <si>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</si>
  <si>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</si>
  <si>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</si>
  <si>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</si>
  <si>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 xml:space="preserve">Создание интеллектуальной системы учета
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</si>
  <si>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</si>
  <si>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</si>
  <si>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</si>
  <si>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</si>
  <si>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</si>
  <si>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</si>
  <si>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</si>
  <si>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</si>
  <si>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</si>
  <si>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</si>
  <si>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</si>
  <si>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</si>
  <si>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</si>
  <si>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</si>
  <si>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</si>
  <si>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</si>
  <si>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</si>
  <si>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</si>
  <si>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</si>
  <si>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</si>
  <si>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</si>
  <si>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</si>
  <si>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</si>
  <si>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</si>
  <si>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</si>
  <si>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</si>
  <si>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</si>
  <si>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</si>
  <si>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</si>
  <si>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</si>
  <si>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</si>
  <si>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</si>
  <si>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</si>
  <si>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</si>
  <si>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</si>
  <si>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</si>
  <si>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</si>
  <si>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</si>
  <si>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</si>
  <si>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</si>
  <si>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</si>
  <si>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</si>
  <si>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</si>
  <si>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</si>
  <si>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</si>
  <si>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</si>
  <si>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</si>
  <si>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</si>
  <si>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</si>
  <si>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</si>
  <si>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</si>
  <si>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</si>
  <si>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</si>
  <si>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</si>
  <si>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</si>
  <si>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</si>
  <si>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</si>
  <si>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</si>
  <si>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</si>
  <si>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</si>
  <si>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</si>
  <si>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</si>
  <si>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</si>
  <si>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</si>
  <si>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</si>
  <si>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</si>
  <si>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</si>
  <si>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</si>
  <si>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</si>
  <si>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</si>
  <si>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</si>
  <si>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</si>
  <si>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</si>
  <si>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</si>
  <si>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</si>
  <si>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</si>
  <si>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</si>
  <si>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</si>
  <si>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</si>
  <si>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</si>
  <si>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</si>
  <si>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</si>
  <si>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</si>
  <si>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</si>
  <si>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</si>
  <si>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</si>
  <si>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</si>
  <si>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1.6.5</t>
  </si>
  <si>
    <t>1.6.6</t>
  </si>
  <si>
    <t>1.6.7</t>
  </si>
  <si>
    <t>1.4.2.3</t>
  </si>
  <si>
    <t>1.4.1.2</t>
  </si>
  <si>
    <t>1.4.1.3</t>
  </si>
  <si>
    <t>1.2.2.1.2</t>
  </si>
  <si>
    <t>1.2.2.1.3</t>
  </si>
  <si>
    <t>1.2.1.1.2</t>
  </si>
  <si>
    <t>Реконструкция распределительного  устройства 0,4 кВ</t>
  </si>
  <si>
    <t>Техническое перевооружение  главных понизительных и распределительных подстанций</t>
  </si>
  <si>
    <t>Штук</t>
  </si>
  <si>
    <t>Создание системы информационно-технической безопасности</t>
  </si>
  <si>
    <t>1.6.8</t>
  </si>
  <si>
    <t>Р_001</t>
  </si>
  <si>
    <t xml:space="preserve"> на 2026год</t>
  </si>
  <si>
    <t>Год раскрытия информации: 2026 год</t>
  </si>
  <si>
    <t>1.4.2.4</t>
  </si>
  <si>
    <t>Строительство КТПН 10/0,4 кВ</t>
  </si>
  <si>
    <t>Q_001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</si>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</sst>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2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6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6" applyNumberFormat="0" applyAlignment="0" applyProtection="0"/>
    <xf numFmtId="0" fontId="9" fillId="20" borderId="7" applyNumberFormat="0" applyAlignment="0" applyProtection="0"/>
    <xf numFmtId="0" fontId="10" fillId="20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21" borderId="12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3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3">
    <xf numFmtId="0" fontId="0" fillId="0" borderId="0" xfId="0"/>
    <xf numFmtId="0" fontId="0" fillId="24" borderId="0" xfId="0" applyFont="1" applyFill="1"/>
    <xf numFmtId="164" fontId="0" fillId="24" borderId="0" xfId="0" applyNumberFormat="1" applyFont="1" applyFill="1"/>
    <xf numFmtId="0" fontId="0" fillId="24" borderId="0" xfId="0" applyFont="1" applyFill="1" applyBorder="1"/>
    <xf numFmtId="0" fontId="0" fillId="24" borderId="3" xfId="0" applyFont="1" applyFill="1" applyBorder="1" applyAlignment="1">
      <alignment horizontal="center" vertical="center" textRotation="90" wrapText="1"/>
    </xf>
    <xf numFmtId="0" fontId="26" fillId="24" borderId="0" xfId="0" applyFont="1" applyFill="1"/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2" fillId="24" borderId="0" xfId="3" applyFont="1" applyFill="1" applyAlignment="1">
      <alignment vertical="center"/>
    </xf>
    <xf numFmtId="0" fontId="2" fillId="24" borderId="0" xfId="2" applyFont="1" applyFill="1" applyBorder="1" applyAlignment="1"/>
    <xf numFmtId="0" fontId="2" fillId="24" borderId="0" xfId="4" applyFont="1" applyFill="1" applyBorder="1" applyAlignment="1"/>
    <xf numFmtId="0" fontId="2" fillId="24" borderId="3" xfId="5" applyFont="1" applyFill="1" applyBorder="1" applyAlignment="1">
      <alignment horizontal="center" vertical="center" textRotation="90" wrapText="1"/>
    </xf>
    <xf numFmtId="164" fontId="2" fillId="24" borderId="3" xfId="5" applyNumberFormat="1" applyFont="1" applyFill="1" applyBorder="1" applyAlignment="1">
      <alignment horizontal="center" vertical="center" textRotation="90" wrapText="1"/>
    </xf>
    <xf numFmtId="49" fontId="2" fillId="24" borderId="3" xfId="5" applyNumberFormat="1" applyFont="1" applyFill="1" applyBorder="1" applyAlignment="1">
      <alignment horizontal="center" vertical="center"/>
    </xf>
    <xf numFmtId="164" fontId="2" fillId="24" borderId="3" xfId="5" applyNumberFormat="1" applyFont="1" applyFill="1" applyBorder="1" applyAlignment="1">
      <alignment horizontal="center" vertical="center"/>
    </xf>
    <xf numFmtId="164" fontId="2" fillId="24" borderId="3" xfId="3" applyNumberFormat="1" applyFont="1" applyFill="1" applyBorder="1" applyAlignment="1">
      <alignment horizontal="center" vertical="center"/>
    </xf>
    <xf numFmtId="0" fontId="0" fillId="24" borderId="0" xfId="0" applyFont="1" applyFill="1" applyAlignment="1">
      <alignment vertical="top"/>
    </xf>
    <xf numFmtId="49" fontId="2" fillId="24" borderId="3" xfId="3" applyNumberFormat="1" applyFont="1" applyFill="1" applyBorder="1" applyAlignment="1">
      <alignment horizontal="center" vertical="center"/>
    </xf>
    <xf numFmtId="0" fontId="2" fillId="24" borderId="3" xfId="3" applyFont="1" applyFill="1" applyBorder="1" applyAlignment="1">
      <alignment horizontal="center" vertical="center" wrapText="1"/>
    </xf>
    <xf numFmtId="0" fontId="2" fillId="24" borderId="3" xfId="3" applyFont="1" applyFill="1" applyBorder="1" applyAlignment="1">
      <alignment horizontal="center" vertical="center"/>
    </xf>
    <xf numFmtId="2" fontId="2" fillId="24" borderId="3" xfId="3" applyNumberFormat="1" applyFont="1" applyFill="1" applyBorder="1" applyAlignment="1">
      <alignment horizontal="center" vertical="center" wrapText="1"/>
    </xf>
    <xf numFmtId="2" fontId="2" fillId="24" borderId="3" xfId="3" applyNumberFormat="1" applyFont="1" applyFill="1" applyBorder="1" applyAlignment="1">
      <alignment horizontal="center" vertical="center"/>
    </xf>
    <xf numFmtId="49" fontId="2" fillId="24" borderId="5" xfId="3" applyNumberFormat="1" applyFont="1" applyFill="1" applyBorder="1" applyAlignment="1">
      <alignment horizontal="center" vertical="center"/>
    </xf>
    <xf numFmtId="164" fontId="2" fillId="24" borderId="5" xfId="3" applyNumberFormat="1" applyFont="1" applyFill="1" applyBorder="1" applyAlignment="1">
      <alignment horizontal="center" vertical="center"/>
    </xf>
    <xf numFmtId="164" fontId="2" fillId="24" borderId="3" xfId="3" applyNumberFormat="1" applyFont="1" applyFill="1" applyBorder="1" applyAlignment="1">
      <alignment horizontal="center" vertical="center" wrapText="1"/>
    </xf>
    <xf numFmtId="49" fontId="2" fillId="24" borderId="3" xfId="3" applyNumberFormat="1" applyFont="1" applyFill="1" applyBorder="1" applyAlignment="1">
      <alignment horizontal="center" vertical="center" wrapText="1"/>
    </xf>
    <xf numFmtId="164" fontId="0" fillId="24" borderId="0" xfId="0" applyNumberFormat="1" applyFont="1" applyFill="1" applyAlignment="1">
      <alignment vertical="top"/>
    </xf>
    <xf numFmtId="168" fontId="2" fillId="24" borderId="3" xfId="0" applyNumberFormat="1" applyFont="1" applyFill="1" applyBorder="1" applyAlignment="1">
      <alignment horizontal="center" vertical="center"/>
    </xf>
    <xf numFmtId="164" fontId="2" fillId="24" borderId="3" xfId="0" applyNumberFormat="1" applyFont="1" applyFill="1" applyBorder="1" applyAlignment="1">
      <alignment horizontal="center" vertical="center" wrapText="1"/>
    </xf>
    <xf numFmtId="164" fontId="2" fillId="24" borderId="3" xfId="0" applyNumberFormat="1" applyFont="1" applyFill="1" applyBorder="1" applyAlignment="1">
      <alignment horizontal="center" vertical="center"/>
    </xf>
    <xf numFmtId="49" fontId="0" fillId="24" borderId="3" xfId="3" applyNumberFormat="1" applyFont="1" applyFill="1" applyBorder="1" applyAlignment="1">
      <alignment horizontal="center" vertical="center" wrapText="1"/>
    </xf>
    <xf numFmtId="0" fontId="27" fillId="24" borderId="3" xfId="3" applyFont="1" applyFill="1" applyBorder="1" applyAlignment="1">
      <alignment horizontal="center" vertical="center" wrapText="1"/>
    </xf>
    <xf numFmtId="164" fontId="27" fillId="24" borderId="3" xfId="3" applyNumberFormat="1" applyFont="1" applyFill="1" applyBorder="1" applyAlignment="1">
      <alignment horizontal="center" vertical="center"/>
    </xf>
    <xf numFmtId="164" fontId="27" fillId="24" borderId="3" xfId="0" applyNumberFormat="1" applyFont="1" applyFill="1" applyBorder="1" applyAlignment="1">
      <alignment horizontal="center" vertical="center"/>
    </xf>
    <xf numFmtId="164" fontId="0" fillId="24" borderId="3" xfId="0" applyNumberFormat="1" applyFill="1" applyBorder="1" applyAlignment="1">
      <alignment horizontal="center" vertical="center" wrapText="1"/>
    </xf>
    <xf numFmtId="164" fontId="0" fillId="24" borderId="3" xfId="0" applyNumberFormat="1" applyFill="1" applyBorder="1" applyAlignment="1">
      <alignment horizontal="center" vertical="center"/>
    </xf>
    <xf numFmtId="164" fontId="0" fillId="24" borderId="3" xfId="0" applyNumberFormat="1" applyFont="1" applyFill="1" applyBorder="1" applyAlignment="1">
      <alignment horizontal="center" vertical="center"/>
    </xf>
    <xf numFmtId="164" fontId="0" fillId="24" borderId="3" xfId="3" applyNumberFormat="1" applyFont="1" applyFill="1" applyBorder="1" applyAlignment="1">
      <alignment horizontal="center" vertical="center"/>
    </xf>
    <xf numFmtId="0" fontId="2" fillId="24" borderId="3" xfId="5" applyFont="1" applyFill="1" applyBorder="1" applyAlignment="1">
      <alignment horizontal="center" vertical="center" wrapText="1"/>
    </xf>
    <xf numFmtId="0" fontId="2" fillId="24" borderId="3" xfId="5" applyFont="1" applyFill="1" applyBorder="1" applyAlignment="1">
      <alignment horizontal="center" vertical="center"/>
    </xf>
    <xf numFmtId="0" fontId="27" fillId="24" borderId="3" xfId="3" applyFont="1" applyFill="1" applyBorder="1" applyAlignment="1">
      <alignment horizontal="left" vertical="center" wrapText="1"/>
    </xf>
    <xf numFmtId="0" fontId="2" fillId="24" borderId="0" xfId="2" applyFont="1" applyFill="1" applyBorder="1" applyAlignment="1">
      <alignment horizontal="center"/>
    </xf>
    <xf numFmtId="0" fontId="0" fillId="24" borderId="0" xfId="3" applyFont="1" applyFill="1" applyAlignment="1">
      <alignment horizontal="center"/>
    </xf>
    <xf numFmtId="0" fontId="2" fillId="24" borderId="0" xfId="3" applyFont="1" applyFill="1" applyAlignment="1">
      <alignment horizontal="center"/>
    </xf>
    <xf numFmtId="0" fontId="2" fillId="24" borderId="0" xfId="3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2" fillId="24" borderId="1" xfId="4" applyFont="1" applyFill="1" applyBorder="1" applyAlignment="1">
      <alignment horizontal="center"/>
    </xf>
    <xf numFmtId="0" fontId="2" fillId="24" borderId="2" xfId="5" applyFont="1" applyFill="1" applyBorder="1" applyAlignment="1">
      <alignment horizontal="center" vertical="center" wrapText="1"/>
    </xf>
    <xf numFmtId="0" fontId="2" fillId="24" borderId="4" xfId="5" applyFont="1" applyFill="1" applyBorder="1" applyAlignment="1">
      <alignment horizontal="center" vertical="center" wrapText="1"/>
    </xf>
    <xf numFmtId="0" fontId="2" fillId="24" borderId="5" xfId="5" applyFont="1" applyFill="1" applyBorder="1" applyAlignment="1">
      <alignment horizontal="center" vertical="center" wrapText="1"/>
    </xf>
    <xf numFmtId="0" fontId="2" fillId="24" borderId="3" xfId="5" applyFont="1" applyFill="1" applyBorder="1" applyAlignment="1">
      <alignment horizontal="center" vertical="center" wrapText="1"/>
    </xf>
    <xf numFmtId="0" fontId="2" fillId="24" borderId="3" xfId="5" applyFont="1" applyFill="1" applyBorder="1" applyAlignment="1">
      <alignment horizontal="center" vertical="center"/>
    </xf>
    <xf numFmtId="0" fontId="0" fillId="24" borderId="1" xfId="4" applyFont="1" applyFill="1" applyBorder="1" applyAlignment="1">
      <alignment horizontal="center"/>
    </xf>
  </cellXfs>
  <cellStyles count="27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3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4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0"/>
  <tableStyles count="0" defaultTableStyle="TableStyleMedium2" defaultPivotStyle="PivotStyleLight16"/>
  <colors>
    <mruColors>
      <color rgb="FFCCFFCC"/>
      <color rgb="FF66CCFF"/>
      <color rgb="FFFFFFCC"/>
      <color rgb="FFFFCC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95"/>
  <sheetViews>
    <sheetView tabSelected="1" zoomScale="90" zoomScaleNormal="9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H12" sqref="H12"/>
    </sheetView>
  </sheetViews>
  <sheetFormatPr defaultColWidth="9" defaultRowHeight="15.75" outlineLevelRow="1" outlineLevelCol="1" x14ac:dyDescent="0.25"/>
  <cols>
    <col min="1" max="1" width="10.625" style="1" customWidth="1"/>
    <col min="2" max="2" width="53.875" style="1" customWidth="1"/>
    <col min="3" max="3" width="12.75" style="1" customWidth="1"/>
    <col min="4" max="4" width="11.375" style="1" customWidth="1" outlineLevel="1"/>
    <col min="5" max="10" width="6.25" style="1" customWidth="1" outlineLevel="1"/>
    <col min="11" max="11" width="9" style="1" customWidth="1" outlineLevel="1"/>
    <col min="12" max="12" width="6.875" style="1" customWidth="1" outlineLevel="1"/>
    <col min="13" max="17" width="6.5" style="1" customWidth="1" outlineLevel="1"/>
    <col min="18" max="18" width="8.75" style="1" customWidth="1" outlineLevel="1"/>
    <col min="19" max="19" width="7.125" style="1" customWidth="1" outlineLevel="1"/>
    <col min="20" max="24" width="6.625" style="1" customWidth="1" outlineLevel="1"/>
    <col min="25" max="25" width="9.875" style="1" customWidth="1"/>
    <col min="26" max="26" width="8.375" style="1" customWidth="1"/>
    <col min="27" max="27" width="7.5" style="1" customWidth="1"/>
    <col min="28" max="28" width="6.625" style="1" customWidth="1"/>
    <col min="29" max="29" width="6.75" style="2" customWidth="1"/>
    <col min="30" max="30" width="6.25" style="1" customWidth="1"/>
    <col min="31" max="31" width="8.875" style="1" customWidth="1"/>
    <col min="32" max="32" width="10.25" style="1" hidden="1" customWidth="1"/>
    <col min="33" max="33" width="7.625" style="1" hidden="1" customWidth="1"/>
    <col min="34" max="34" width="7.125" style="1" hidden="1" customWidth="1"/>
    <col min="35" max="35" width="7.5" style="1" hidden="1" customWidth="1"/>
    <col min="36" max="36" width="9" style="2" hidden="1" customWidth="1"/>
    <col min="37" max="37" width="6.5" style="1" hidden="1" customWidth="1"/>
    <col min="38" max="38" width="9.875" style="1" hidden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5.75" customHeight="1" outlineLevel="1" x14ac:dyDescent="0.25">
      <c r="AL1" s="6" t="s">
        <v>0</v>
      </c>
    </row>
    <row r="2" spans="1:67" ht="15.75" customHeight="1" outlineLevel="1" x14ac:dyDescent="0.25">
      <c r="AL2" s="7" t="s">
        <v>1</v>
      </c>
    </row>
    <row r="3" spans="1:67" ht="15.75" customHeight="1" outlineLevel="1" x14ac:dyDescent="0.25">
      <c r="AB3" s="2"/>
      <c r="AL3" s="7" t="s">
        <v>2</v>
      </c>
    </row>
    <row r="4" spans="1:67" ht="15.75" customHeight="1" outlineLevel="1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pans="1:67" ht="15.75" customHeight="1" outlineLevel="1" x14ac:dyDescent="0.25">
      <c r="A5" s="42" t="s">
        <v>245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67" ht="19.5" customHeight="1" outlineLevel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</row>
    <row r="7" spans="1:67" ht="15.75" customHeight="1" outlineLevel="1" x14ac:dyDescent="0.25">
      <c r="A7" s="45" t="s">
        <v>246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</row>
    <row r="8" spans="1:67" ht="15.75" customHeight="1" outlineLevel="1" x14ac:dyDescent="0.25">
      <c r="A8" s="52" t="s">
        <v>250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9" spans="1:67" ht="19.5" customHeight="1" x14ac:dyDescent="0.25">
      <c r="A9" s="47" t="s">
        <v>5</v>
      </c>
      <c r="B9" s="50" t="s">
        <v>6</v>
      </c>
      <c r="C9" s="50" t="s">
        <v>7</v>
      </c>
      <c r="D9" s="51" t="s">
        <v>8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</row>
    <row r="10" spans="1:67" ht="32.25" customHeight="1" x14ac:dyDescent="0.25">
      <c r="A10" s="48"/>
      <c r="B10" s="50"/>
      <c r="C10" s="50"/>
      <c r="D10" s="51" t="s">
        <v>9</v>
      </c>
      <c r="E10" s="51"/>
      <c r="F10" s="51"/>
      <c r="G10" s="51"/>
      <c r="H10" s="51"/>
      <c r="I10" s="51"/>
      <c r="J10" s="51"/>
      <c r="K10" s="51" t="s">
        <v>10</v>
      </c>
      <c r="L10" s="51"/>
      <c r="M10" s="51"/>
      <c r="N10" s="51"/>
      <c r="O10" s="51"/>
      <c r="P10" s="51"/>
      <c r="Q10" s="51"/>
      <c r="R10" s="51" t="s">
        <v>11</v>
      </c>
      <c r="S10" s="51"/>
      <c r="T10" s="51"/>
      <c r="U10" s="51"/>
      <c r="V10" s="51"/>
      <c r="W10" s="51"/>
      <c r="X10" s="51"/>
      <c r="Y10" s="51" t="s">
        <v>12</v>
      </c>
      <c r="Z10" s="51"/>
      <c r="AA10" s="51"/>
      <c r="AB10" s="51"/>
      <c r="AC10" s="51"/>
      <c r="AD10" s="51"/>
      <c r="AE10" s="51"/>
      <c r="AF10" s="50" t="s">
        <v>13</v>
      </c>
      <c r="AG10" s="50"/>
      <c r="AH10" s="50"/>
      <c r="AI10" s="50"/>
      <c r="AJ10" s="50"/>
      <c r="AK10" s="50"/>
      <c r="AL10" s="50"/>
      <c r="AM10" s="3"/>
      <c r="AN10" s="3"/>
      <c r="AO10" s="3"/>
      <c r="AP10" s="3"/>
    </row>
    <row r="11" spans="1:67" ht="60" customHeight="1" x14ac:dyDescent="0.25">
      <c r="A11" s="48"/>
      <c r="B11" s="50"/>
      <c r="C11" s="50"/>
      <c r="D11" s="38" t="s">
        <v>14</v>
      </c>
      <c r="E11" s="51" t="s">
        <v>15</v>
      </c>
      <c r="F11" s="51"/>
      <c r="G11" s="51"/>
      <c r="H11" s="51"/>
      <c r="I11" s="51"/>
      <c r="J11" s="51"/>
      <c r="K11" s="38" t="s">
        <v>14</v>
      </c>
      <c r="L11" s="50" t="s">
        <v>15</v>
      </c>
      <c r="M11" s="50"/>
      <c r="N11" s="50"/>
      <c r="O11" s="50"/>
      <c r="P11" s="50"/>
      <c r="Q11" s="50"/>
      <c r="R11" s="38" t="s">
        <v>14</v>
      </c>
      <c r="S11" s="50" t="s">
        <v>15</v>
      </c>
      <c r="T11" s="50"/>
      <c r="U11" s="50"/>
      <c r="V11" s="50"/>
      <c r="W11" s="50"/>
      <c r="X11" s="50"/>
      <c r="Y11" s="38" t="s">
        <v>14</v>
      </c>
      <c r="Z11" s="50" t="s">
        <v>15</v>
      </c>
      <c r="AA11" s="50"/>
      <c r="AB11" s="50"/>
      <c r="AC11" s="50"/>
      <c r="AD11" s="50"/>
      <c r="AE11" s="50"/>
      <c r="AF11" s="38" t="s">
        <v>14</v>
      </c>
      <c r="AG11" s="50" t="s">
        <v>15</v>
      </c>
      <c r="AH11" s="50"/>
      <c r="AI11" s="50"/>
      <c r="AJ11" s="50"/>
      <c r="AK11" s="50"/>
      <c r="AL11" s="50"/>
    </row>
    <row r="12" spans="1:67" ht="87.75" customHeight="1" x14ac:dyDescent="0.45">
      <c r="A12" s="49"/>
      <c r="B12" s="50"/>
      <c r="C12" s="50"/>
      <c r="D12" s="4" t="s">
        <v>16</v>
      </c>
      <c r="E12" s="4" t="s">
        <v>16</v>
      </c>
      <c r="F12" s="11" t="s">
        <v>17</v>
      </c>
      <c r="G12" s="11" t="s">
        <v>18</v>
      </c>
      <c r="H12" s="11" t="s">
        <v>19</v>
      </c>
      <c r="I12" s="11" t="s">
        <v>20</v>
      </c>
      <c r="J12" s="11" t="s">
        <v>241</v>
      </c>
      <c r="K12" s="4" t="s">
        <v>16</v>
      </c>
      <c r="L12" s="4" t="s">
        <v>16</v>
      </c>
      <c r="M12" s="11" t="s">
        <v>17</v>
      </c>
      <c r="N12" s="11" t="s">
        <v>18</v>
      </c>
      <c r="O12" s="11" t="s">
        <v>19</v>
      </c>
      <c r="P12" s="11" t="s">
        <v>20</v>
      </c>
      <c r="Q12" s="11" t="s">
        <v>241</v>
      </c>
      <c r="R12" s="4" t="s">
        <v>16</v>
      </c>
      <c r="S12" s="4" t="s">
        <v>16</v>
      </c>
      <c r="T12" s="11" t="s">
        <v>17</v>
      </c>
      <c r="U12" s="11" t="s">
        <v>18</v>
      </c>
      <c r="V12" s="11" t="s">
        <v>19</v>
      </c>
      <c r="W12" s="11" t="s">
        <v>20</v>
      </c>
      <c r="X12" s="11" t="s">
        <v>241</v>
      </c>
      <c r="Y12" s="4" t="s">
        <v>16</v>
      </c>
      <c r="Z12" s="4" t="s">
        <v>16</v>
      </c>
      <c r="AA12" s="11" t="s">
        <v>17</v>
      </c>
      <c r="AB12" s="11" t="s">
        <v>18</v>
      </c>
      <c r="AC12" s="12" t="s">
        <v>19</v>
      </c>
      <c r="AD12" s="11" t="s">
        <v>20</v>
      </c>
      <c r="AE12" s="11" t="s">
        <v>241</v>
      </c>
      <c r="AF12" s="4" t="s">
        <v>16</v>
      </c>
      <c r="AG12" s="4" t="s">
        <v>16</v>
      </c>
      <c r="AH12" s="11" t="s">
        <v>17</v>
      </c>
      <c r="AI12" s="11" t="s">
        <v>18</v>
      </c>
      <c r="AJ12" s="12" t="s">
        <v>19</v>
      </c>
      <c r="AK12" s="11" t="s">
        <v>20</v>
      </c>
      <c r="AL12" s="11" t="s">
        <v>241</v>
      </c>
      <c r="AO12" s="5"/>
    </row>
    <row r="13" spans="1:67" x14ac:dyDescent="0.25">
      <c r="A13" s="39">
        <v>1</v>
      </c>
      <c r="B13" s="39">
        <v>2</v>
      </c>
      <c r="C13" s="39">
        <v>3</v>
      </c>
      <c r="D13" s="13" t="s">
        <v>21</v>
      </c>
      <c r="E13" s="13" t="s">
        <v>22</v>
      </c>
      <c r="F13" s="13" t="s">
        <v>23</v>
      </c>
      <c r="G13" s="13" t="s">
        <v>24</v>
      </c>
      <c r="H13" s="13" t="s">
        <v>25</v>
      </c>
      <c r="I13" s="13" t="s">
        <v>26</v>
      </c>
      <c r="J13" s="13" t="s">
        <v>27</v>
      </c>
      <c r="K13" s="13" t="s">
        <v>28</v>
      </c>
      <c r="L13" s="13" t="s">
        <v>29</v>
      </c>
      <c r="M13" s="13" t="s">
        <v>30</v>
      </c>
      <c r="N13" s="13" t="s">
        <v>31</v>
      </c>
      <c r="O13" s="13" t="s">
        <v>32</v>
      </c>
      <c r="P13" s="13" t="s">
        <v>33</v>
      </c>
      <c r="Q13" s="13" t="s">
        <v>34</v>
      </c>
      <c r="R13" s="13" t="s">
        <v>35</v>
      </c>
      <c r="S13" s="13" t="s">
        <v>36</v>
      </c>
      <c r="T13" s="13" t="s">
        <v>37</v>
      </c>
      <c r="U13" s="13" t="s">
        <v>38</v>
      </c>
      <c r="V13" s="13" t="s">
        <v>39</v>
      </c>
      <c r="W13" s="13" t="s">
        <v>40</v>
      </c>
      <c r="X13" s="13" t="s">
        <v>41</v>
      </c>
      <c r="Y13" s="13" t="s">
        <v>42</v>
      </c>
      <c r="Z13" s="13" t="s">
        <v>43</v>
      </c>
      <c r="AA13" s="13" t="s">
        <v>44</v>
      </c>
      <c r="AB13" s="13" t="s">
        <v>45</v>
      </c>
      <c r="AC13" s="14" t="s">
        <v>46</v>
      </c>
      <c r="AD13" s="13" t="s">
        <v>47</v>
      </c>
      <c r="AE13" s="13" t="s">
        <v>48</v>
      </c>
      <c r="AF13" s="13" t="s">
        <v>49</v>
      </c>
      <c r="AG13" s="13" t="s">
        <v>50</v>
      </c>
      <c r="AH13" s="13" t="s">
        <v>51</v>
      </c>
      <c r="AI13" s="13" t="s">
        <v>52</v>
      </c>
      <c r="AJ13" s="14" t="s">
        <v>53</v>
      </c>
      <c r="AK13" s="13" t="s">
        <v>54</v>
      </c>
      <c r="AL13" s="13" t="s">
        <v>55</v>
      </c>
    </row>
    <row r="14" spans="1:67" s="16" customFormat="1" ht="33.75" customHeight="1" x14ac:dyDescent="0.25">
      <c r="A14" s="17" t="s">
        <v>57</v>
      </c>
      <c r="B14" s="18" t="s">
        <v>58</v>
      </c>
      <c r="C14" s="19" t="s">
        <v>59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f>Z15+Z16+Z17+Z18+Z19+Z20</f>
        <v>52.57498081</v>
      </c>
      <c r="AA14" s="15">
        <f t="shared" ref="AA14:AE14" si="0">AA15+AA16+AA17+AA18+AA19+AA20</f>
        <v>4.22</v>
      </c>
      <c r="AB14" s="15">
        <f t="shared" si="0"/>
        <v>0</v>
      </c>
      <c r="AC14" s="15">
        <f t="shared" si="0"/>
        <v>1.71</v>
      </c>
      <c r="AD14" s="15">
        <f t="shared" si="0"/>
        <v>0</v>
      </c>
      <c r="AE14" s="15">
        <f t="shared" si="0"/>
        <v>162</v>
      </c>
      <c r="AF14" s="15">
        <f t="shared" ref="AF14:AF20" si="1">D14+K14+R14+Y14</f>
        <v>0</v>
      </c>
      <c r="AG14" s="15">
        <f t="shared" ref="AG14:AG20" si="2">E14+L14+S14+Z14</f>
        <v>52.57498081</v>
      </c>
      <c r="AH14" s="15">
        <f t="shared" ref="AH14:AH20" si="3">F14+M14+T14+AA14</f>
        <v>4.22</v>
      </c>
      <c r="AI14" s="15">
        <f t="shared" ref="AI14:AI20" si="4">G14+N14+U14+AB14</f>
        <v>0</v>
      </c>
      <c r="AJ14" s="15">
        <f t="shared" ref="AJ14:AJ20" si="5">H14+O14+V14+AC14</f>
        <v>1.71</v>
      </c>
      <c r="AK14" s="15">
        <f t="shared" ref="AK14:AK20" si="6">I14+P14+W14+AD14</f>
        <v>0</v>
      </c>
      <c r="AL14" s="15">
        <f t="shared" ref="AL14:AL20" si="7">J14+Q14+X14+AE14</f>
        <v>162</v>
      </c>
      <c r="AO14" s="26"/>
    </row>
    <row r="15" spans="1:67" ht="31.5" customHeight="1" x14ac:dyDescent="0.25">
      <c r="A15" s="17" t="s">
        <v>60</v>
      </c>
      <c r="B15" s="18" t="s">
        <v>61</v>
      </c>
      <c r="C15" s="19" t="s">
        <v>59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f>Z22</f>
        <v>0</v>
      </c>
      <c r="AA15" s="15">
        <f t="shared" ref="AA15:AE15" si="8">AA22</f>
        <v>0</v>
      </c>
      <c r="AB15" s="15">
        <f t="shared" si="8"/>
        <v>0</v>
      </c>
      <c r="AC15" s="15">
        <f t="shared" si="8"/>
        <v>0</v>
      </c>
      <c r="AD15" s="15">
        <f t="shared" si="8"/>
        <v>0</v>
      </c>
      <c r="AE15" s="15">
        <f t="shared" si="8"/>
        <v>0</v>
      </c>
      <c r="AF15" s="15">
        <f t="shared" si="1"/>
        <v>0</v>
      </c>
      <c r="AG15" s="15">
        <f t="shared" si="2"/>
        <v>0</v>
      </c>
      <c r="AH15" s="15">
        <f t="shared" si="3"/>
        <v>0</v>
      </c>
      <c r="AI15" s="15">
        <f t="shared" si="4"/>
        <v>0</v>
      </c>
      <c r="AJ15" s="15">
        <f t="shared" si="5"/>
        <v>0</v>
      </c>
      <c r="AK15" s="15">
        <f t="shared" si="6"/>
        <v>0</v>
      </c>
      <c r="AL15" s="15">
        <f t="shared" si="7"/>
        <v>0</v>
      </c>
    </row>
    <row r="16" spans="1:67" ht="36.75" customHeight="1" x14ac:dyDescent="0.25">
      <c r="A16" s="17" t="s">
        <v>62</v>
      </c>
      <c r="B16" s="18" t="s">
        <v>63</v>
      </c>
      <c r="C16" s="19" t="s">
        <v>59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f>Z39</f>
        <v>21.47839501</v>
      </c>
      <c r="AA16" s="15">
        <f t="shared" ref="AA16:AE16" si="9">AA39</f>
        <v>0.9</v>
      </c>
      <c r="AB16" s="15">
        <f t="shared" si="9"/>
        <v>0</v>
      </c>
      <c r="AC16" s="15">
        <f>AC39</f>
        <v>1.6099999999999999</v>
      </c>
      <c r="AD16" s="15">
        <f t="shared" si="9"/>
        <v>0</v>
      </c>
      <c r="AE16" s="15">
        <f t="shared" si="9"/>
        <v>133</v>
      </c>
      <c r="AF16" s="15">
        <f t="shared" si="1"/>
        <v>0</v>
      </c>
      <c r="AG16" s="15">
        <f>E16+L16+S16+Z16</f>
        <v>21.47839501</v>
      </c>
      <c r="AH16" s="15">
        <f t="shared" si="3"/>
        <v>0.9</v>
      </c>
      <c r="AI16" s="15">
        <f t="shared" si="4"/>
        <v>0</v>
      </c>
      <c r="AJ16" s="15">
        <f t="shared" si="5"/>
        <v>1.6099999999999999</v>
      </c>
      <c r="AK16" s="15">
        <f t="shared" si="6"/>
        <v>0</v>
      </c>
      <c r="AL16" s="15">
        <f t="shared" si="7"/>
        <v>133</v>
      </c>
      <c r="AP16" s="2"/>
    </row>
    <row r="17" spans="1:42" ht="57" customHeight="1" x14ac:dyDescent="0.25">
      <c r="A17" s="17" t="s">
        <v>64</v>
      </c>
      <c r="B17" s="18" t="s">
        <v>65</v>
      </c>
      <c r="C17" s="19" t="s">
        <v>59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f>Z72</f>
        <v>0</v>
      </c>
      <c r="AA17" s="15">
        <f t="shared" ref="AA17:AE17" si="10">AA72</f>
        <v>0</v>
      </c>
      <c r="AB17" s="15">
        <f t="shared" si="10"/>
        <v>0</v>
      </c>
      <c r="AC17" s="15">
        <f t="shared" si="10"/>
        <v>0</v>
      </c>
      <c r="AD17" s="15">
        <f t="shared" si="10"/>
        <v>0</v>
      </c>
      <c r="AE17" s="15">
        <f t="shared" si="10"/>
        <v>0</v>
      </c>
      <c r="AF17" s="15">
        <f t="shared" si="1"/>
        <v>0</v>
      </c>
      <c r="AG17" s="15">
        <f t="shared" si="2"/>
        <v>0</v>
      </c>
      <c r="AH17" s="15">
        <f t="shared" si="3"/>
        <v>0</v>
      </c>
      <c r="AI17" s="15">
        <f t="shared" si="4"/>
        <v>0</v>
      </c>
      <c r="AJ17" s="15">
        <f t="shared" si="5"/>
        <v>0</v>
      </c>
      <c r="AK17" s="15">
        <f t="shared" si="6"/>
        <v>0</v>
      </c>
      <c r="AL17" s="15">
        <f t="shared" si="7"/>
        <v>0</v>
      </c>
    </row>
    <row r="18" spans="1:42" ht="40.5" customHeight="1" x14ac:dyDescent="0.25">
      <c r="A18" s="17" t="s">
        <v>66</v>
      </c>
      <c r="B18" s="18" t="s">
        <v>67</v>
      </c>
      <c r="C18" s="19" t="s">
        <v>59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f>Z75</f>
        <v>18.76972</v>
      </c>
      <c r="AA18" s="15">
        <f t="shared" ref="AA18:AE18" si="11">AA75</f>
        <v>3.32</v>
      </c>
      <c r="AB18" s="15">
        <f t="shared" si="11"/>
        <v>0</v>
      </c>
      <c r="AC18" s="15">
        <f t="shared" si="11"/>
        <v>0.1</v>
      </c>
      <c r="AD18" s="15">
        <f t="shared" si="11"/>
        <v>0</v>
      </c>
      <c r="AE18" s="15">
        <f t="shared" si="11"/>
        <v>0</v>
      </c>
      <c r="AF18" s="15">
        <f t="shared" si="1"/>
        <v>0</v>
      </c>
      <c r="AG18" s="15">
        <f t="shared" si="2"/>
        <v>18.76972</v>
      </c>
      <c r="AH18" s="15">
        <f t="shared" si="3"/>
        <v>3.32</v>
      </c>
      <c r="AI18" s="15">
        <f t="shared" si="4"/>
        <v>0</v>
      </c>
      <c r="AJ18" s="15">
        <f t="shared" si="5"/>
        <v>0.1</v>
      </c>
      <c r="AK18" s="15">
        <f t="shared" si="6"/>
        <v>0</v>
      </c>
      <c r="AL18" s="15">
        <f t="shared" si="7"/>
        <v>0</v>
      </c>
    </row>
    <row r="19" spans="1:42" ht="42.75" customHeight="1" x14ac:dyDescent="0.25">
      <c r="A19" s="17" t="s">
        <v>68</v>
      </c>
      <c r="B19" s="18" t="s">
        <v>69</v>
      </c>
      <c r="C19" s="19" t="s">
        <v>59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f>Z85</f>
        <v>0</v>
      </c>
      <c r="AA19" s="15">
        <f t="shared" ref="AA19:AE19" si="12">AA85</f>
        <v>0</v>
      </c>
      <c r="AB19" s="15">
        <f t="shared" si="12"/>
        <v>0</v>
      </c>
      <c r="AC19" s="15">
        <f t="shared" si="12"/>
        <v>0</v>
      </c>
      <c r="AD19" s="15">
        <f t="shared" si="12"/>
        <v>0</v>
      </c>
      <c r="AE19" s="15">
        <f t="shared" si="12"/>
        <v>0</v>
      </c>
      <c r="AF19" s="15">
        <f t="shared" si="1"/>
        <v>0</v>
      </c>
      <c r="AG19" s="15">
        <f t="shared" si="2"/>
        <v>0</v>
      </c>
      <c r="AH19" s="15">
        <f t="shared" si="3"/>
        <v>0</v>
      </c>
      <c r="AI19" s="15">
        <f t="shared" si="4"/>
        <v>0</v>
      </c>
      <c r="AJ19" s="15">
        <f t="shared" si="5"/>
        <v>0</v>
      </c>
      <c r="AK19" s="15">
        <f t="shared" si="6"/>
        <v>0</v>
      </c>
      <c r="AL19" s="15">
        <f t="shared" si="7"/>
        <v>0</v>
      </c>
    </row>
    <row r="20" spans="1:42" ht="39" customHeight="1" x14ac:dyDescent="0.25">
      <c r="A20" s="17" t="s">
        <v>70</v>
      </c>
      <c r="B20" s="18" t="s">
        <v>71</v>
      </c>
      <c r="C20" s="19" t="s">
        <v>59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f>Z86</f>
        <v>12.3268658</v>
      </c>
      <c r="AA20" s="15">
        <f t="shared" ref="AA20:AE20" si="13">AA86</f>
        <v>0</v>
      </c>
      <c r="AB20" s="15">
        <f t="shared" si="13"/>
        <v>0</v>
      </c>
      <c r="AC20" s="15">
        <f t="shared" si="13"/>
        <v>0</v>
      </c>
      <c r="AD20" s="15">
        <f t="shared" si="13"/>
        <v>0</v>
      </c>
      <c r="AE20" s="15">
        <f t="shared" si="13"/>
        <v>29</v>
      </c>
      <c r="AF20" s="15">
        <f t="shared" si="1"/>
        <v>0</v>
      </c>
      <c r="AG20" s="15">
        <f t="shared" si="2"/>
        <v>12.3268658</v>
      </c>
      <c r="AH20" s="15">
        <f t="shared" si="3"/>
        <v>0</v>
      </c>
      <c r="AI20" s="15">
        <f t="shared" si="4"/>
        <v>0</v>
      </c>
      <c r="AJ20" s="15">
        <f t="shared" si="5"/>
        <v>0</v>
      </c>
      <c r="AK20" s="15">
        <f t="shared" si="6"/>
        <v>0</v>
      </c>
      <c r="AL20" s="15">
        <f t="shared" si="7"/>
        <v>29</v>
      </c>
      <c r="AP20" s="2"/>
    </row>
    <row r="21" spans="1:42" ht="30" customHeight="1" x14ac:dyDescent="0.25">
      <c r="A21" s="17" t="s">
        <v>72</v>
      </c>
      <c r="B21" s="18" t="s">
        <v>73</v>
      </c>
      <c r="C21" s="19" t="s">
        <v>59</v>
      </c>
      <c r="D21" s="15" t="s">
        <v>56</v>
      </c>
      <c r="E21" s="15" t="s">
        <v>56</v>
      </c>
      <c r="F21" s="15" t="s">
        <v>56</v>
      </c>
      <c r="G21" s="15" t="s">
        <v>56</v>
      </c>
      <c r="H21" s="15" t="s">
        <v>56</v>
      </c>
      <c r="I21" s="15" t="s">
        <v>56</v>
      </c>
      <c r="J21" s="15" t="s">
        <v>56</v>
      </c>
      <c r="K21" s="15" t="s">
        <v>56</v>
      </c>
      <c r="L21" s="15" t="s">
        <v>56</v>
      </c>
      <c r="M21" s="15" t="s">
        <v>56</v>
      </c>
      <c r="N21" s="15" t="s">
        <v>56</v>
      </c>
      <c r="O21" s="15" t="s">
        <v>56</v>
      </c>
      <c r="P21" s="15" t="s">
        <v>56</v>
      </c>
      <c r="Q21" s="15" t="s">
        <v>56</v>
      </c>
      <c r="R21" s="15" t="s">
        <v>56</v>
      </c>
      <c r="S21" s="15" t="s">
        <v>56</v>
      </c>
      <c r="T21" s="15" t="s">
        <v>56</v>
      </c>
      <c r="U21" s="15" t="s">
        <v>56</v>
      </c>
      <c r="V21" s="15" t="s">
        <v>56</v>
      </c>
      <c r="W21" s="15" t="s">
        <v>56</v>
      </c>
      <c r="X21" s="15" t="s">
        <v>56</v>
      </c>
      <c r="Y21" s="15" t="s">
        <v>56</v>
      </c>
      <c r="Z21" s="15" t="s">
        <v>56</v>
      </c>
      <c r="AA21" s="15" t="s">
        <v>56</v>
      </c>
      <c r="AB21" s="15" t="s">
        <v>56</v>
      </c>
      <c r="AC21" s="15" t="s">
        <v>56</v>
      </c>
      <c r="AD21" s="15" t="s">
        <v>56</v>
      </c>
      <c r="AE21" s="15" t="s">
        <v>56</v>
      </c>
      <c r="AF21" s="15" t="s">
        <v>56</v>
      </c>
      <c r="AG21" s="15" t="s">
        <v>56</v>
      </c>
      <c r="AH21" s="15" t="s">
        <v>56</v>
      </c>
      <c r="AI21" s="15" t="s">
        <v>56</v>
      </c>
      <c r="AJ21" s="15" t="s">
        <v>56</v>
      </c>
      <c r="AK21" s="15" t="s">
        <v>56</v>
      </c>
      <c r="AL21" s="15" t="s">
        <v>56</v>
      </c>
    </row>
    <row r="22" spans="1:42" ht="30" customHeight="1" x14ac:dyDescent="0.25">
      <c r="A22" s="17" t="s">
        <v>74</v>
      </c>
      <c r="B22" s="18" t="s">
        <v>75</v>
      </c>
      <c r="C22" s="19" t="s">
        <v>59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f>Z23</f>
        <v>0</v>
      </c>
      <c r="AA22" s="15">
        <f t="shared" ref="AA22:AE22" si="14">AA23+AA31+AA36</f>
        <v>0</v>
      </c>
      <c r="AB22" s="15">
        <f t="shared" si="14"/>
        <v>0</v>
      </c>
      <c r="AC22" s="15">
        <f t="shared" si="14"/>
        <v>0</v>
      </c>
      <c r="AD22" s="15">
        <f t="shared" si="14"/>
        <v>0</v>
      </c>
      <c r="AE22" s="15">
        <f t="shared" si="14"/>
        <v>0</v>
      </c>
      <c r="AF22" s="15">
        <f t="shared" ref="AF22" si="15">D22+K22+R22+Y22</f>
        <v>0</v>
      </c>
      <c r="AG22" s="15">
        <f t="shared" ref="AG22" si="16">E22+L22+S22+Z22</f>
        <v>0</v>
      </c>
      <c r="AH22" s="15">
        <f t="shared" ref="AH22" si="17">F22+M22+T22+AA22</f>
        <v>0</v>
      </c>
      <c r="AI22" s="15">
        <f t="shared" ref="AI22" si="18">G22+N22+U22+AB22</f>
        <v>0</v>
      </c>
      <c r="AJ22" s="15">
        <f t="shared" ref="AJ22" si="19">H22+O22+V22+AC22</f>
        <v>0</v>
      </c>
      <c r="AK22" s="15">
        <f t="shared" ref="AK22" si="20">I22+P22+W22+AD22</f>
        <v>0</v>
      </c>
      <c r="AL22" s="15">
        <f t="shared" ref="AL22" si="21">J22+Q22+X22+AE22</f>
        <v>0</v>
      </c>
    </row>
    <row r="23" spans="1:42" ht="36.75" customHeight="1" x14ac:dyDescent="0.25">
      <c r="A23" s="17" t="s">
        <v>76</v>
      </c>
      <c r="B23" s="18" t="s">
        <v>77</v>
      </c>
      <c r="C23" s="19" t="s">
        <v>59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f>Z24+Z26</f>
        <v>0</v>
      </c>
      <c r="AA23" s="15">
        <f t="shared" ref="AA23:AE23" si="22">AA24+AA26+AA27</f>
        <v>0</v>
      </c>
      <c r="AB23" s="15">
        <f t="shared" si="22"/>
        <v>0</v>
      </c>
      <c r="AC23" s="15">
        <f t="shared" si="22"/>
        <v>0</v>
      </c>
      <c r="AD23" s="15">
        <f t="shared" si="22"/>
        <v>0</v>
      </c>
      <c r="AE23" s="15">
        <f t="shared" si="22"/>
        <v>0</v>
      </c>
      <c r="AF23" s="15">
        <f t="shared" ref="AF23:AF87" si="23">D23+K23+R23+Y23</f>
        <v>0</v>
      </c>
      <c r="AG23" s="15">
        <f t="shared" ref="AG23:AG87" si="24">E23+L23+S23+Z23</f>
        <v>0</v>
      </c>
      <c r="AH23" s="15">
        <f t="shared" ref="AH23:AH87" si="25">F23+M23+T23+AA23</f>
        <v>0</v>
      </c>
      <c r="AI23" s="15">
        <f t="shared" ref="AI23:AI87" si="26">G23+N23+U23+AB23</f>
        <v>0</v>
      </c>
      <c r="AJ23" s="15">
        <f t="shared" ref="AJ23:AJ87" si="27">H23+O23+V23+AC23</f>
        <v>0</v>
      </c>
      <c r="AK23" s="15">
        <f t="shared" ref="AK23:AK87" si="28">I23+P23+W23+AD23</f>
        <v>0</v>
      </c>
      <c r="AL23" s="15">
        <f t="shared" ref="AL23:AL87" si="29">J23+Q23+X23+AE23</f>
        <v>0</v>
      </c>
    </row>
    <row r="24" spans="1:42" ht="53.25" customHeight="1" x14ac:dyDescent="0.25">
      <c r="A24" s="17" t="s">
        <v>78</v>
      </c>
      <c r="B24" s="18" t="s">
        <v>79</v>
      </c>
      <c r="C24" s="19" t="s">
        <v>59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f>Z25</f>
        <v>0</v>
      </c>
      <c r="AA24" s="15">
        <f t="shared" ref="AA24:AE24" si="30">AA25</f>
        <v>0</v>
      </c>
      <c r="AB24" s="15">
        <f t="shared" si="30"/>
        <v>0</v>
      </c>
      <c r="AC24" s="15">
        <f t="shared" si="30"/>
        <v>0</v>
      </c>
      <c r="AD24" s="15">
        <f t="shared" si="30"/>
        <v>0</v>
      </c>
      <c r="AE24" s="15">
        <f t="shared" si="30"/>
        <v>0</v>
      </c>
      <c r="AF24" s="15">
        <f t="shared" si="23"/>
        <v>0</v>
      </c>
      <c r="AG24" s="15">
        <f t="shared" si="24"/>
        <v>0</v>
      </c>
      <c r="AH24" s="15">
        <f t="shared" si="25"/>
        <v>0</v>
      </c>
      <c r="AI24" s="15">
        <f t="shared" si="26"/>
        <v>0</v>
      </c>
      <c r="AJ24" s="15">
        <f t="shared" si="27"/>
        <v>0</v>
      </c>
      <c r="AK24" s="15">
        <f t="shared" si="28"/>
        <v>0</v>
      </c>
      <c r="AL24" s="15">
        <f t="shared" si="29"/>
        <v>0</v>
      </c>
    </row>
    <row r="25" spans="1:42" ht="35.25" customHeight="1" x14ac:dyDescent="0.25">
      <c r="A25" s="20" t="s">
        <v>193</v>
      </c>
      <c r="B25" s="18" t="s">
        <v>194</v>
      </c>
      <c r="C25" s="21" t="s">
        <v>195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f t="shared" si="23"/>
        <v>0</v>
      </c>
      <c r="AG25" s="15">
        <f t="shared" si="24"/>
        <v>0</v>
      </c>
      <c r="AH25" s="15">
        <f t="shared" si="25"/>
        <v>0</v>
      </c>
      <c r="AI25" s="15">
        <f t="shared" si="26"/>
        <v>0</v>
      </c>
      <c r="AJ25" s="15">
        <f t="shared" si="27"/>
        <v>0</v>
      </c>
      <c r="AK25" s="15">
        <f t="shared" si="28"/>
        <v>0</v>
      </c>
      <c r="AL25" s="15">
        <f t="shared" si="29"/>
        <v>0</v>
      </c>
    </row>
    <row r="26" spans="1:42" ht="58.5" customHeight="1" x14ac:dyDescent="0.25">
      <c r="A26" s="17" t="s">
        <v>80</v>
      </c>
      <c r="B26" s="18" t="s">
        <v>81</v>
      </c>
      <c r="C26" s="19" t="s">
        <v>59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f t="shared" si="23"/>
        <v>0</v>
      </c>
      <c r="AG26" s="15">
        <f t="shared" si="24"/>
        <v>0</v>
      </c>
      <c r="AH26" s="15">
        <f t="shared" si="25"/>
        <v>0</v>
      </c>
      <c r="AI26" s="15">
        <f t="shared" si="26"/>
        <v>0</v>
      </c>
      <c r="AJ26" s="15">
        <f t="shared" si="27"/>
        <v>0</v>
      </c>
      <c r="AK26" s="15">
        <f t="shared" si="28"/>
        <v>0</v>
      </c>
      <c r="AL26" s="15">
        <f t="shared" si="29"/>
        <v>0</v>
      </c>
    </row>
    <row r="27" spans="1:42" ht="58.5" customHeight="1" x14ac:dyDescent="0.25">
      <c r="A27" s="17" t="s">
        <v>82</v>
      </c>
      <c r="B27" s="18" t="s">
        <v>83</v>
      </c>
      <c r="C27" s="19" t="s">
        <v>59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f t="shared" si="23"/>
        <v>0</v>
      </c>
      <c r="AG27" s="15">
        <f t="shared" si="24"/>
        <v>0</v>
      </c>
      <c r="AH27" s="15">
        <f t="shared" si="25"/>
        <v>0</v>
      </c>
      <c r="AI27" s="15">
        <f t="shared" si="26"/>
        <v>0</v>
      </c>
      <c r="AJ27" s="15">
        <f t="shared" si="27"/>
        <v>0</v>
      </c>
      <c r="AK27" s="15">
        <f t="shared" si="28"/>
        <v>0</v>
      </c>
      <c r="AL27" s="15">
        <f t="shared" si="29"/>
        <v>0</v>
      </c>
    </row>
    <row r="28" spans="1:42" ht="39.75" customHeight="1" collapsed="1" x14ac:dyDescent="0.25">
      <c r="A28" s="17" t="s">
        <v>84</v>
      </c>
      <c r="B28" s="18" t="s">
        <v>85</v>
      </c>
      <c r="C28" s="19" t="s">
        <v>59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f t="shared" si="23"/>
        <v>0</v>
      </c>
      <c r="AG28" s="15">
        <f t="shared" si="24"/>
        <v>0</v>
      </c>
      <c r="AH28" s="15">
        <f t="shared" si="25"/>
        <v>0</v>
      </c>
      <c r="AI28" s="15">
        <f t="shared" si="26"/>
        <v>0</v>
      </c>
      <c r="AJ28" s="15">
        <f t="shared" si="27"/>
        <v>0</v>
      </c>
      <c r="AK28" s="15">
        <f t="shared" si="28"/>
        <v>0</v>
      </c>
      <c r="AL28" s="15">
        <f t="shared" si="29"/>
        <v>0</v>
      </c>
    </row>
    <row r="29" spans="1:42" ht="58.5" customHeight="1" x14ac:dyDescent="0.25">
      <c r="A29" s="17" t="s">
        <v>86</v>
      </c>
      <c r="B29" s="18" t="s">
        <v>87</v>
      </c>
      <c r="C29" s="19" t="s">
        <v>59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f t="shared" si="23"/>
        <v>0</v>
      </c>
      <c r="AG29" s="15">
        <f t="shared" si="24"/>
        <v>0</v>
      </c>
      <c r="AH29" s="15">
        <f t="shared" si="25"/>
        <v>0</v>
      </c>
      <c r="AI29" s="15">
        <f t="shared" si="26"/>
        <v>0</v>
      </c>
      <c r="AJ29" s="15">
        <f t="shared" si="27"/>
        <v>0</v>
      </c>
      <c r="AK29" s="15">
        <f t="shared" si="28"/>
        <v>0</v>
      </c>
      <c r="AL29" s="15">
        <f t="shared" si="29"/>
        <v>0</v>
      </c>
    </row>
    <row r="30" spans="1:42" ht="39.75" customHeight="1" x14ac:dyDescent="0.25">
      <c r="A30" s="17" t="s">
        <v>88</v>
      </c>
      <c r="B30" s="18" t="s">
        <v>89</v>
      </c>
      <c r="C30" s="19" t="s">
        <v>59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f t="shared" si="23"/>
        <v>0</v>
      </c>
      <c r="AG30" s="15">
        <f t="shared" si="24"/>
        <v>0</v>
      </c>
      <c r="AH30" s="15">
        <f t="shared" si="25"/>
        <v>0</v>
      </c>
      <c r="AI30" s="15">
        <f t="shared" si="26"/>
        <v>0</v>
      </c>
      <c r="AJ30" s="15">
        <f t="shared" si="27"/>
        <v>0</v>
      </c>
      <c r="AK30" s="15">
        <f t="shared" si="28"/>
        <v>0</v>
      </c>
      <c r="AL30" s="15">
        <f t="shared" si="29"/>
        <v>0</v>
      </c>
    </row>
    <row r="31" spans="1:42" ht="29.25" customHeight="1" collapsed="1" x14ac:dyDescent="0.25">
      <c r="A31" s="17" t="s">
        <v>90</v>
      </c>
      <c r="B31" s="18" t="s">
        <v>91</v>
      </c>
      <c r="C31" s="19" t="s">
        <v>59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f t="shared" si="23"/>
        <v>0</v>
      </c>
      <c r="AG31" s="15">
        <f t="shared" si="24"/>
        <v>0</v>
      </c>
      <c r="AH31" s="15">
        <f t="shared" si="25"/>
        <v>0</v>
      </c>
      <c r="AI31" s="15">
        <f t="shared" si="26"/>
        <v>0</v>
      </c>
      <c r="AJ31" s="15">
        <f t="shared" si="27"/>
        <v>0</v>
      </c>
      <c r="AK31" s="15">
        <f t="shared" si="28"/>
        <v>0</v>
      </c>
      <c r="AL31" s="15">
        <f t="shared" si="29"/>
        <v>0</v>
      </c>
    </row>
    <row r="32" spans="1:42" ht="42.75" customHeight="1" x14ac:dyDescent="0.25">
      <c r="A32" s="17" t="s">
        <v>92</v>
      </c>
      <c r="B32" s="18" t="s">
        <v>93</v>
      </c>
      <c r="C32" s="19" t="s">
        <v>59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f t="shared" si="23"/>
        <v>0</v>
      </c>
      <c r="AG32" s="15">
        <f t="shared" si="24"/>
        <v>0</v>
      </c>
      <c r="AH32" s="15">
        <f t="shared" si="25"/>
        <v>0</v>
      </c>
      <c r="AI32" s="15">
        <f t="shared" si="26"/>
        <v>0</v>
      </c>
      <c r="AJ32" s="15">
        <f t="shared" si="27"/>
        <v>0</v>
      </c>
      <c r="AK32" s="15">
        <f t="shared" si="28"/>
        <v>0</v>
      </c>
      <c r="AL32" s="15">
        <f t="shared" si="29"/>
        <v>0</v>
      </c>
    </row>
    <row r="33" spans="1:40" ht="80.25" customHeight="1" x14ac:dyDescent="0.25">
      <c r="A33" s="17" t="s">
        <v>92</v>
      </c>
      <c r="B33" s="18" t="s">
        <v>94</v>
      </c>
      <c r="C33" s="19" t="s">
        <v>59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f t="shared" si="23"/>
        <v>0</v>
      </c>
      <c r="AG33" s="15">
        <f t="shared" si="24"/>
        <v>0</v>
      </c>
      <c r="AH33" s="15">
        <f t="shared" si="25"/>
        <v>0</v>
      </c>
      <c r="AI33" s="15">
        <f t="shared" si="26"/>
        <v>0</v>
      </c>
      <c r="AJ33" s="15">
        <f t="shared" si="27"/>
        <v>0</v>
      </c>
      <c r="AK33" s="15">
        <f t="shared" si="28"/>
        <v>0</v>
      </c>
      <c r="AL33" s="15">
        <f t="shared" si="29"/>
        <v>0</v>
      </c>
    </row>
    <row r="34" spans="1:40" ht="72" customHeight="1" x14ac:dyDescent="0.25">
      <c r="A34" s="17" t="s">
        <v>92</v>
      </c>
      <c r="B34" s="18" t="s">
        <v>95</v>
      </c>
      <c r="C34" s="19" t="s">
        <v>59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f t="shared" si="23"/>
        <v>0</v>
      </c>
      <c r="AG34" s="15">
        <f t="shared" si="24"/>
        <v>0</v>
      </c>
      <c r="AH34" s="15">
        <f t="shared" si="25"/>
        <v>0</v>
      </c>
      <c r="AI34" s="15">
        <f t="shared" si="26"/>
        <v>0</v>
      </c>
      <c r="AJ34" s="15">
        <f t="shared" si="27"/>
        <v>0</v>
      </c>
      <c r="AK34" s="15">
        <f t="shared" si="28"/>
        <v>0</v>
      </c>
      <c r="AL34" s="15">
        <f t="shared" si="29"/>
        <v>0</v>
      </c>
    </row>
    <row r="35" spans="1:40" ht="80.25" customHeight="1" x14ac:dyDescent="0.25">
      <c r="A35" s="17" t="s">
        <v>92</v>
      </c>
      <c r="B35" s="18" t="s">
        <v>96</v>
      </c>
      <c r="C35" s="19" t="s">
        <v>59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f t="shared" si="23"/>
        <v>0</v>
      </c>
      <c r="AG35" s="15">
        <f t="shared" si="24"/>
        <v>0</v>
      </c>
      <c r="AH35" s="15">
        <f t="shared" si="25"/>
        <v>0</v>
      </c>
      <c r="AI35" s="15">
        <f t="shared" si="26"/>
        <v>0</v>
      </c>
      <c r="AJ35" s="15">
        <f t="shared" si="27"/>
        <v>0</v>
      </c>
      <c r="AK35" s="15">
        <f t="shared" si="28"/>
        <v>0</v>
      </c>
      <c r="AL35" s="15">
        <f t="shared" si="29"/>
        <v>0</v>
      </c>
    </row>
    <row r="36" spans="1:40" ht="65.25" customHeight="1" collapsed="1" x14ac:dyDescent="0.25">
      <c r="A36" s="17" t="s">
        <v>97</v>
      </c>
      <c r="B36" s="18" t="s">
        <v>98</v>
      </c>
      <c r="C36" s="19" t="s">
        <v>59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f t="shared" si="23"/>
        <v>0</v>
      </c>
      <c r="AG36" s="15">
        <f t="shared" si="24"/>
        <v>0</v>
      </c>
      <c r="AH36" s="15">
        <f t="shared" si="25"/>
        <v>0</v>
      </c>
      <c r="AI36" s="15">
        <f t="shared" si="26"/>
        <v>0</v>
      </c>
      <c r="AJ36" s="15">
        <f t="shared" si="27"/>
        <v>0</v>
      </c>
      <c r="AK36" s="15">
        <f t="shared" si="28"/>
        <v>0</v>
      </c>
      <c r="AL36" s="15">
        <f t="shared" si="29"/>
        <v>0</v>
      </c>
    </row>
    <row r="37" spans="1:40" ht="54" customHeight="1" x14ac:dyDescent="0.25">
      <c r="A37" s="17" t="s">
        <v>99</v>
      </c>
      <c r="B37" s="18" t="s">
        <v>100</v>
      </c>
      <c r="C37" s="19" t="s">
        <v>59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f t="shared" si="23"/>
        <v>0</v>
      </c>
      <c r="AG37" s="15">
        <f t="shared" si="24"/>
        <v>0</v>
      </c>
      <c r="AH37" s="15">
        <f t="shared" si="25"/>
        <v>0</v>
      </c>
      <c r="AI37" s="15">
        <f t="shared" si="26"/>
        <v>0</v>
      </c>
      <c r="AJ37" s="15">
        <f t="shared" si="27"/>
        <v>0</v>
      </c>
      <c r="AK37" s="15">
        <f t="shared" si="28"/>
        <v>0</v>
      </c>
      <c r="AL37" s="15">
        <f t="shared" si="29"/>
        <v>0</v>
      </c>
    </row>
    <row r="38" spans="1:40" ht="69" customHeight="1" x14ac:dyDescent="0.25">
      <c r="A38" s="17" t="s">
        <v>101</v>
      </c>
      <c r="B38" s="18" t="s">
        <v>102</v>
      </c>
      <c r="C38" s="19" t="s">
        <v>59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f t="shared" si="23"/>
        <v>0</v>
      </c>
      <c r="AG38" s="15">
        <f t="shared" si="24"/>
        <v>0</v>
      </c>
      <c r="AH38" s="15">
        <f t="shared" si="25"/>
        <v>0</v>
      </c>
      <c r="AI38" s="15">
        <f t="shared" si="26"/>
        <v>0</v>
      </c>
      <c r="AJ38" s="15">
        <f t="shared" si="27"/>
        <v>0</v>
      </c>
      <c r="AK38" s="15">
        <f t="shared" si="28"/>
        <v>0</v>
      </c>
      <c r="AL38" s="15">
        <f t="shared" si="29"/>
        <v>0</v>
      </c>
    </row>
    <row r="39" spans="1:40" ht="45" customHeight="1" x14ac:dyDescent="0.25">
      <c r="A39" s="22" t="s">
        <v>103</v>
      </c>
      <c r="B39" s="18" t="s">
        <v>104</v>
      </c>
      <c r="C39" s="19" t="s">
        <v>59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15">
        <f>Z40+Z49+Z58+Z68</f>
        <v>21.47839501</v>
      </c>
      <c r="AA39" s="15">
        <f t="shared" ref="AA39:AE39" si="31">AA40+AA49+AA58+AA68</f>
        <v>0.9</v>
      </c>
      <c r="AB39" s="15">
        <f t="shared" si="31"/>
        <v>0</v>
      </c>
      <c r="AC39" s="15">
        <f t="shared" si="31"/>
        <v>1.6099999999999999</v>
      </c>
      <c r="AD39" s="15">
        <f t="shared" si="31"/>
        <v>0</v>
      </c>
      <c r="AE39" s="15">
        <f t="shared" si="31"/>
        <v>133</v>
      </c>
      <c r="AF39" s="23">
        <f t="shared" si="23"/>
        <v>0</v>
      </c>
      <c r="AG39" s="23">
        <f t="shared" si="24"/>
        <v>21.47839501</v>
      </c>
      <c r="AH39" s="23">
        <f t="shared" si="25"/>
        <v>0.9</v>
      </c>
      <c r="AI39" s="23">
        <f t="shared" si="26"/>
        <v>0</v>
      </c>
      <c r="AJ39" s="23">
        <f t="shared" si="27"/>
        <v>1.6099999999999999</v>
      </c>
      <c r="AK39" s="23">
        <f t="shared" si="28"/>
        <v>0</v>
      </c>
      <c r="AL39" s="23">
        <f t="shared" si="29"/>
        <v>133</v>
      </c>
    </row>
    <row r="40" spans="1:40" ht="63.75" customHeight="1" x14ac:dyDescent="0.25">
      <c r="A40" s="17" t="s">
        <v>105</v>
      </c>
      <c r="B40" s="18" t="s">
        <v>106</v>
      </c>
      <c r="C40" s="19" t="s">
        <v>59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f>Z41+Z44</f>
        <v>14.36538401</v>
      </c>
      <c r="AA40" s="15">
        <f t="shared" ref="AA40:AE40" si="32">AA41+AA44</f>
        <v>0.9</v>
      </c>
      <c r="AB40" s="15">
        <f t="shared" si="32"/>
        <v>0</v>
      </c>
      <c r="AC40" s="15">
        <f t="shared" si="32"/>
        <v>0</v>
      </c>
      <c r="AD40" s="15">
        <f t="shared" si="32"/>
        <v>0</v>
      </c>
      <c r="AE40" s="15">
        <f t="shared" si="32"/>
        <v>4</v>
      </c>
      <c r="AF40" s="15">
        <f t="shared" si="23"/>
        <v>0</v>
      </c>
      <c r="AG40" s="15">
        <f>E40+L40+S40+Z40</f>
        <v>14.36538401</v>
      </c>
      <c r="AH40" s="15">
        <f t="shared" si="25"/>
        <v>0.9</v>
      </c>
      <c r="AI40" s="15">
        <f t="shared" si="26"/>
        <v>0</v>
      </c>
      <c r="AJ40" s="15">
        <f t="shared" si="27"/>
        <v>0</v>
      </c>
      <c r="AK40" s="15">
        <f t="shared" si="28"/>
        <v>0</v>
      </c>
      <c r="AL40" s="15">
        <f t="shared" si="29"/>
        <v>4</v>
      </c>
    </row>
    <row r="41" spans="1:40" ht="50.25" customHeight="1" x14ac:dyDescent="0.25">
      <c r="A41" s="17" t="s">
        <v>107</v>
      </c>
      <c r="B41" s="18" t="s">
        <v>108</v>
      </c>
      <c r="C41" s="19" t="s">
        <v>59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f>Z42+Z43</f>
        <v>0</v>
      </c>
      <c r="AA41" s="15">
        <f t="shared" ref="AA41:AE41" si="33">AA42+AA43</f>
        <v>0</v>
      </c>
      <c r="AB41" s="15">
        <f t="shared" si="33"/>
        <v>0</v>
      </c>
      <c r="AC41" s="15">
        <f t="shared" si="33"/>
        <v>0</v>
      </c>
      <c r="AD41" s="15">
        <f t="shared" si="33"/>
        <v>0</v>
      </c>
      <c r="AE41" s="15">
        <f t="shared" si="33"/>
        <v>0</v>
      </c>
      <c r="AF41" s="15">
        <f t="shared" si="23"/>
        <v>0</v>
      </c>
      <c r="AG41" s="15">
        <f t="shared" si="24"/>
        <v>0</v>
      </c>
      <c r="AH41" s="15">
        <f t="shared" si="25"/>
        <v>0</v>
      </c>
      <c r="AI41" s="15">
        <f t="shared" si="26"/>
        <v>0</v>
      </c>
      <c r="AJ41" s="15">
        <f t="shared" si="27"/>
        <v>0</v>
      </c>
      <c r="AK41" s="15">
        <f t="shared" si="28"/>
        <v>0</v>
      </c>
      <c r="AL41" s="15">
        <f t="shared" si="29"/>
        <v>0</v>
      </c>
    </row>
    <row r="42" spans="1:40" ht="41.25" customHeight="1" x14ac:dyDescent="0.25">
      <c r="A42" s="20" t="s">
        <v>197</v>
      </c>
      <c r="B42" s="18" t="s">
        <v>198</v>
      </c>
      <c r="C42" s="21" t="s">
        <v>199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f t="shared" si="23"/>
        <v>0</v>
      </c>
      <c r="AG42" s="15">
        <f t="shared" si="24"/>
        <v>0</v>
      </c>
      <c r="AH42" s="15">
        <f t="shared" si="25"/>
        <v>0</v>
      </c>
      <c r="AI42" s="15">
        <f t="shared" si="26"/>
        <v>0</v>
      </c>
      <c r="AJ42" s="15">
        <f t="shared" si="27"/>
        <v>0</v>
      </c>
      <c r="AK42" s="15">
        <f t="shared" si="28"/>
        <v>0</v>
      </c>
      <c r="AL42" s="15">
        <f t="shared" si="29"/>
        <v>0</v>
      </c>
    </row>
    <row r="43" spans="1:40" ht="41.25" customHeight="1" x14ac:dyDescent="0.25">
      <c r="A43" s="20" t="s">
        <v>238</v>
      </c>
      <c r="B43" s="18" t="s">
        <v>239</v>
      </c>
      <c r="C43" s="21" t="s">
        <v>209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f t="shared" si="23"/>
        <v>0</v>
      </c>
      <c r="AG43" s="15">
        <f t="shared" si="24"/>
        <v>0</v>
      </c>
      <c r="AH43" s="15">
        <f t="shared" si="25"/>
        <v>0</v>
      </c>
      <c r="AI43" s="15">
        <f t="shared" si="26"/>
        <v>0</v>
      </c>
      <c r="AJ43" s="15">
        <f t="shared" si="27"/>
        <v>0</v>
      </c>
      <c r="AK43" s="15">
        <f t="shared" si="28"/>
        <v>0</v>
      </c>
      <c r="AL43" s="15">
        <v>0</v>
      </c>
    </row>
    <row r="44" spans="1:40" ht="60" customHeight="1" x14ac:dyDescent="0.25">
      <c r="A44" s="17" t="s">
        <v>109</v>
      </c>
      <c r="B44" s="18" t="s">
        <v>110</v>
      </c>
      <c r="C44" s="19" t="s">
        <v>59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f>Z45+Z46+Z47+Z48</f>
        <v>14.36538401</v>
      </c>
      <c r="AA44" s="15">
        <f t="shared" ref="AA44:AE44" si="34">AA45+AA46+AA47+AA48</f>
        <v>0.9</v>
      </c>
      <c r="AB44" s="15">
        <f t="shared" si="34"/>
        <v>0</v>
      </c>
      <c r="AC44" s="15">
        <f t="shared" si="34"/>
        <v>0</v>
      </c>
      <c r="AD44" s="15">
        <f t="shared" si="34"/>
        <v>0</v>
      </c>
      <c r="AE44" s="15">
        <f t="shared" si="34"/>
        <v>4</v>
      </c>
      <c r="AF44" s="15">
        <f t="shared" si="23"/>
        <v>0</v>
      </c>
      <c r="AG44" s="15">
        <f t="shared" si="24"/>
        <v>14.36538401</v>
      </c>
      <c r="AH44" s="15">
        <f t="shared" si="25"/>
        <v>0.9</v>
      </c>
      <c r="AI44" s="15">
        <f t="shared" si="26"/>
        <v>0</v>
      </c>
      <c r="AJ44" s="15">
        <f t="shared" si="27"/>
        <v>0</v>
      </c>
      <c r="AK44" s="15">
        <f t="shared" si="28"/>
        <v>0</v>
      </c>
      <c r="AL44" s="15">
        <f t="shared" si="29"/>
        <v>4</v>
      </c>
    </row>
    <row r="45" spans="1:40" ht="42" customHeight="1" x14ac:dyDescent="0.25">
      <c r="A45" s="17" t="s">
        <v>111</v>
      </c>
      <c r="B45" s="18" t="s">
        <v>240</v>
      </c>
      <c r="C45" s="19" t="s">
        <v>112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28">
        <v>12.678934010000001</v>
      </c>
      <c r="AA45" s="15">
        <v>0</v>
      </c>
      <c r="AB45" s="15">
        <v>0</v>
      </c>
      <c r="AC45" s="15">
        <v>0</v>
      </c>
      <c r="AD45" s="15">
        <v>0</v>
      </c>
      <c r="AE45" s="15">
        <v>1</v>
      </c>
      <c r="AF45" s="15">
        <f t="shared" si="23"/>
        <v>0</v>
      </c>
      <c r="AG45" s="15">
        <f t="shared" si="24"/>
        <v>12.678934010000001</v>
      </c>
      <c r="AH45" s="15">
        <f t="shared" si="25"/>
        <v>0</v>
      </c>
      <c r="AI45" s="15">
        <f t="shared" si="26"/>
        <v>0</v>
      </c>
      <c r="AJ45" s="15">
        <f t="shared" si="27"/>
        <v>0</v>
      </c>
      <c r="AK45" s="15">
        <f t="shared" si="28"/>
        <v>0</v>
      </c>
      <c r="AL45" s="15">
        <f t="shared" si="29"/>
        <v>1</v>
      </c>
      <c r="AN45" s="1">
        <v>1</v>
      </c>
    </row>
    <row r="46" spans="1:40" ht="38.25" customHeight="1" x14ac:dyDescent="0.25">
      <c r="A46" s="17" t="s">
        <v>113</v>
      </c>
      <c r="B46" s="18" t="s">
        <v>114</v>
      </c>
      <c r="C46" s="19" t="s">
        <v>115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f t="shared" si="23"/>
        <v>0</v>
      </c>
      <c r="AG46" s="15">
        <f t="shared" si="24"/>
        <v>0</v>
      </c>
      <c r="AH46" s="15">
        <f t="shared" si="25"/>
        <v>0</v>
      </c>
      <c r="AI46" s="15">
        <f t="shared" si="26"/>
        <v>0</v>
      </c>
      <c r="AJ46" s="15">
        <f t="shared" si="27"/>
        <v>0</v>
      </c>
      <c r="AK46" s="15">
        <f t="shared" si="28"/>
        <v>0</v>
      </c>
      <c r="AL46" s="15">
        <f t="shared" si="29"/>
        <v>0</v>
      </c>
    </row>
    <row r="47" spans="1:40" ht="47.25" x14ac:dyDescent="0.25">
      <c r="A47" s="17" t="s">
        <v>116</v>
      </c>
      <c r="B47" s="18" t="s">
        <v>117</v>
      </c>
      <c r="C47" s="19" t="s">
        <v>118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27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f t="shared" si="23"/>
        <v>0</v>
      </c>
      <c r="AG47" s="15">
        <f t="shared" si="24"/>
        <v>0</v>
      </c>
      <c r="AH47" s="15">
        <f t="shared" si="25"/>
        <v>0</v>
      </c>
      <c r="AI47" s="15">
        <f t="shared" si="26"/>
        <v>0</v>
      </c>
      <c r="AJ47" s="15">
        <f t="shared" si="27"/>
        <v>0</v>
      </c>
      <c r="AK47" s="15">
        <f t="shared" si="28"/>
        <v>0</v>
      </c>
      <c r="AL47" s="15">
        <f t="shared" si="29"/>
        <v>0</v>
      </c>
      <c r="AN47" s="1">
        <v>7</v>
      </c>
    </row>
    <row r="48" spans="1:40" ht="42" customHeight="1" x14ac:dyDescent="0.25">
      <c r="A48" s="17" t="s">
        <v>119</v>
      </c>
      <c r="B48" s="18" t="s">
        <v>120</v>
      </c>
      <c r="C48" s="19" t="s">
        <v>121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34">
        <v>1.6864499999999998</v>
      </c>
      <c r="AA48" s="15">
        <v>0.9</v>
      </c>
      <c r="AB48" s="15">
        <v>0</v>
      </c>
      <c r="AC48" s="15">
        <v>0</v>
      </c>
      <c r="AD48" s="15">
        <v>0</v>
      </c>
      <c r="AE48" s="15">
        <v>3</v>
      </c>
      <c r="AF48" s="15">
        <f t="shared" si="23"/>
        <v>0</v>
      </c>
      <c r="AG48" s="15">
        <f t="shared" si="24"/>
        <v>1.6864499999999998</v>
      </c>
      <c r="AH48" s="15">
        <f t="shared" si="25"/>
        <v>0.9</v>
      </c>
      <c r="AI48" s="15">
        <f t="shared" si="26"/>
        <v>0</v>
      </c>
      <c r="AJ48" s="15">
        <f t="shared" si="27"/>
        <v>0</v>
      </c>
      <c r="AK48" s="15">
        <f t="shared" si="28"/>
        <v>0</v>
      </c>
      <c r="AL48" s="15">
        <f t="shared" si="29"/>
        <v>3</v>
      </c>
    </row>
    <row r="49" spans="1:38" ht="54.75" customHeight="1" x14ac:dyDescent="0.25">
      <c r="A49" s="17" t="s">
        <v>122</v>
      </c>
      <c r="B49" s="18" t="s">
        <v>123</v>
      </c>
      <c r="C49" s="19" t="s">
        <v>59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f>Z50+Z54</f>
        <v>1.92435</v>
      </c>
      <c r="AA49" s="15">
        <f t="shared" ref="AA49:AE49" si="35">AA50+AA54</f>
        <v>0</v>
      </c>
      <c r="AB49" s="15">
        <f t="shared" si="35"/>
        <v>0</v>
      </c>
      <c r="AC49" s="15">
        <f>AC50+AC54</f>
        <v>1.6099999999999999</v>
      </c>
      <c r="AD49" s="15">
        <f t="shared" si="35"/>
        <v>0</v>
      </c>
      <c r="AE49" s="15">
        <f t="shared" si="35"/>
        <v>0</v>
      </c>
      <c r="AF49" s="15">
        <f t="shared" si="23"/>
        <v>0</v>
      </c>
      <c r="AG49" s="15">
        <f t="shared" si="24"/>
        <v>1.92435</v>
      </c>
      <c r="AH49" s="15">
        <f t="shared" si="25"/>
        <v>0</v>
      </c>
      <c r="AI49" s="15">
        <f t="shared" si="26"/>
        <v>0</v>
      </c>
      <c r="AJ49" s="15">
        <f t="shared" si="27"/>
        <v>1.6099999999999999</v>
      </c>
      <c r="AK49" s="15">
        <f t="shared" si="28"/>
        <v>0</v>
      </c>
      <c r="AL49" s="15">
        <f t="shared" si="29"/>
        <v>0</v>
      </c>
    </row>
    <row r="50" spans="1:38" ht="41.25" customHeight="1" x14ac:dyDescent="0.25">
      <c r="A50" s="17" t="s">
        <v>124</v>
      </c>
      <c r="B50" s="18" t="s">
        <v>125</v>
      </c>
      <c r="C50" s="19" t="s">
        <v>59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f>Z51+Z52+Z53</f>
        <v>1.38249</v>
      </c>
      <c r="AA50" s="15">
        <f t="shared" ref="AA50:AE50" si="36">AA51+AA52+AA53</f>
        <v>0</v>
      </c>
      <c r="AB50" s="15">
        <f t="shared" si="36"/>
        <v>0</v>
      </c>
      <c r="AC50" s="15">
        <f>AC51+AC52+AC53</f>
        <v>1.23</v>
      </c>
      <c r="AD50" s="15">
        <f t="shared" si="36"/>
        <v>0</v>
      </c>
      <c r="AE50" s="15">
        <f t="shared" si="36"/>
        <v>0</v>
      </c>
      <c r="AF50" s="15">
        <f t="shared" si="23"/>
        <v>0</v>
      </c>
      <c r="AG50" s="15">
        <f t="shared" si="24"/>
        <v>1.38249</v>
      </c>
      <c r="AH50" s="15">
        <f t="shared" si="25"/>
        <v>0</v>
      </c>
      <c r="AI50" s="15">
        <f t="shared" si="26"/>
        <v>0</v>
      </c>
      <c r="AJ50" s="15">
        <f t="shared" si="27"/>
        <v>1.23</v>
      </c>
      <c r="AK50" s="15">
        <f t="shared" si="28"/>
        <v>0</v>
      </c>
      <c r="AL50" s="15">
        <f t="shared" si="29"/>
        <v>0</v>
      </c>
    </row>
    <row r="51" spans="1:38" ht="41.25" customHeight="1" x14ac:dyDescent="0.25">
      <c r="A51" s="20" t="s">
        <v>200</v>
      </c>
      <c r="B51" s="18" t="s">
        <v>201</v>
      </c>
      <c r="C51" s="21" t="s">
        <v>202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f t="shared" si="23"/>
        <v>0</v>
      </c>
      <c r="AG51" s="15">
        <f t="shared" si="24"/>
        <v>0</v>
      </c>
      <c r="AH51" s="15">
        <f t="shared" si="25"/>
        <v>0</v>
      </c>
      <c r="AI51" s="15">
        <f t="shared" si="26"/>
        <v>0</v>
      </c>
      <c r="AJ51" s="15">
        <f t="shared" si="27"/>
        <v>0</v>
      </c>
      <c r="AK51" s="15">
        <f t="shared" si="28"/>
        <v>0</v>
      </c>
      <c r="AL51" s="15">
        <f t="shared" si="29"/>
        <v>0</v>
      </c>
    </row>
    <row r="52" spans="1:38" ht="41.25" customHeight="1" x14ac:dyDescent="0.25">
      <c r="A52" s="20" t="s">
        <v>236</v>
      </c>
      <c r="B52" s="24" t="s">
        <v>226</v>
      </c>
      <c r="C52" s="15" t="s">
        <v>227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1.38249</v>
      </c>
      <c r="AA52" s="15">
        <v>0</v>
      </c>
      <c r="AB52" s="15">
        <v>0</v>
      </c>
      <c r="AC52" s="15">
        <v>1.23</v>
      </c>
      <c r="AD52" s="15">
        <v>0</v>
      </c>
      <c r="AE52" s="15">
        <v>0</v>
      </c>
      <c r="AF52" s="15">
        <f t="shared" si="23"/>
        <v>0</v>
      </c>
      <c r="AG52" s="15">
        <f t="shared" si="24"/>
        <v>1.38249</v>
      </c>
      <c r="AH52" s="15">
        <f t="shared" si="25"/>
        <v>0</v>
      </c>
      <c r="AI52" s="15">
        <f t="shared" si="26"/>
        <v>0</v>
      </c>
      <c r="AJ52" s="15">
        <f t="shared" si="27"/>
        <v>1.23</v>
      </c>
      <c r="AK52" s="15">
        <f t="shared" si="28"/>
        <v>0</v>
      </c>
      <c r="AL52" s="15">
        <f t="shared" si="29"/>
        <v>0</v>
      </c>
    </row>
    <row r="53" spans="1:38" ht="41.25" customHeight="1" x14ac:dyDescent="0.25">
      <c r="A53" s="20" t="s">
        <v>237</v>
      </c>
      <c r="B53" s="24" t="s">
        <v>228</v>
      </c>
      <c r="C53" s="15" t="s">
        <v>229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f t="shared" si="23"/>
        <v>0</v>
      </c>
      <c r="AG53" s="15">
        <f t="shared" si="24"/>
        <v>0</v>
      </c>
      <c r="AH53" s="15">
        <f t="shared" si="25"/>
        <v>0</v>
      </c>
      <c r="AI53" s="15">
        <f t="shared" si="26"/>
        <v>0</v>
      </c>
      <c r="AJ53" s="15">
        <f t="shared" si="27"/>
        <v>0</v>
      </c>
      <c r="AK53" s="15">
        <f t="shared" si="28"/>
        <v>0</v>
      </c>
      <c r="AL53" s="15">
        <f t="shared" si="29"/>
        <v>0</v>
      </c>
    </row>
    <row r="54" spans="1:38" ht="45" customHeight="1" x14ac:dyDescent="0.25">
      <c r="A54" s="17" t="s">
        <v>126</v>
      </c>
      <c r="B54" s="18" t="s">
        <v>127</v>
      </c>
      <c r="C54" s="19" t="s">
        <v>59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f>Z55+Z56+Z57</f>
        <v>0.54186000000000001</v>
      </c>
      <c r="AA54" s="15">
        <f t="shared" ref="AA54:AE54" si="37">AA55+AA56+AA57</f>
        <v>0</v>
      </c>
      <c r="AB54" s="15">
        <f t="shared" si="37"/>
        <v>0</v>
      </c>
      <c r="AC54" s="15">
        <f>AC55+AC56+AC57</f>
        <v>0.38</v>
      </c>
      <c r="AD54" s="15">
        <f t="shared" si="37"/>
        <v>0</v>
      </c>
      <c r="AE54" s="15">
        <f t="shared" si="37"/>
        <v>0</v>
      </c>
      <c r="AF54" s="15">
        <f t="shared" si="23"/>
        <v>0</v>
      </c>
      <c r="AG54" s="15">
        <f t="shared" si="24"/>
        <v>0.54186000000000001</v>
      </c>
      <c r="AH54" s="15">
        <f t="shared" si="25"/>
        <v>0</v>
      </c>
      <c r="AI54" s="15">
        <f t="shared" si="26"/>
        <v>0</v>
      </c>
      <c r="AJ54" s="15">
        <f t="shared" si="27"/>
        <v>0.38</v>
      </c>
      <c r="AK54" s="15">
        <f t="shared" si="28"/>
        <v>0</v>
      </c>
      <c r="AL54" s="15">
        <f t="shared" si="29"/>
        <v>0</v>
      </c>
    </row>
    <row r="55" spans="1:38" ht="41.25" customHeight="1" x14ac:dyDescent="0.25">
      <c r="A55" s="17" t="s">
        <v>128</v>
      </c>
      <c r="B55" s="18" t="s">
        <v>129</v>
      </c>
      <c r="C55" s="19" t="s">
        <v>130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0.54186000000000001</v>
      </c>
      <c r="AA55" s="15">
        <v>0</v>
      </c>
      <c r="AB55" s="15">
        <v>0</v>
      </c>
      <c r="AC55" s="15">
        <v>0.38</v>
      </c>
      <c r="AD55" s="15">
        <v>0</v>
      </c>
      <c r="AE55" s="15">
        <v>0</v>
      </c>
      <c r="AF55" s="15">
        <f t="shared" si="23"/>
        <v>0</v>
      </c>
      <c r="AG55" s="15">
        <f t="shared" si="24"/>
        <v>0.54186000000000001</v>
      </c>
      <c r="AH55" s="15">
        <f t="shared" si="25"/>
        <v>0</v>
      </c>
      <c r="AI55" s="15">
        <f t="shared" si="26"/>
        <v>0</v>
      </c>
      <c r="AJ55" s="15">
        <f t="shared" si="27"/>
        <v>0.38</v>
      </c>
      <c r="AK55" s="15">
        <f t="shared" si="28"/>
        <v>0</v>
      </c>
      <c r="AL55" s="15">
        <f t="shared" si="29"/>
        <v>0</v>
      </c>
    </row>
    <row r="56" spans="1:38" ht="41.25" customHeight="1" x14ac:dyDescent="0.25">
      <c r="A56" s="17" t="s">
        <v>131</v>
      </c>
      <c r="B56" s="18" t="s">
        <v>132</v>
      </c>
      <c r="C56" s="19" t="s">
        <v>133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f t="shared" si="23"/>
        <v>0</v>
      </c>
      <c r="AG56" s="15">
        <f t="shared" si="24"/>
        <v>0</v>
      </c>
      <c r="AH56" s="15">
        <f t="shared" si="25"/>
        <v>0</v>
      </c>
      <c r="AI56" s="15">
        <f t="shared" si="26"/>
        <v>0</v>
      </c>
      <c r="AJ56" s="15">
        <f t="shared" si="27"/>
        <v>0</v>
      </c>
      <c r="AK56" s="15">
        <f t="shared" si="28"/>
        <v>0</v>
      </c>
      <c r="AL56" s="15">
        <f t="shared" si="29"/>
        <v>0</v>
      </c>
    </row>
    <row r="57" spans="1:38" ht="41.25" customHeight="1" x14ac:dyDescent="0.25">
      <c r="A57" s="25" t="s">
        <v>134</v>
      </c>
      <c r="B57" s="18" t="s">
        <v>135</v>
      </c>
      <c r="C57" s="17" t="s">
        <v>136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29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f t="shared" si="23"/>
        <v>0</v>
      </c>
      <c r="AG57" s="15">
        <f t="shared" si="24"/>
        <v>0</v>
      </c>
      <c r="AH57" s="15">
        <f t="shared" si="25"/>
        <v>0</v>
      </c>
      <c r="AI57" s="15">
        <f t="shared" si="26"/>
        <v>0</v>
      </c>
      <c r="AJ57" s="15">
        <f t="shared" si="27"/>
        <v>0</v>
      </c>
      <c r="AK57" s="15">
        <f t="shared" si="28"/>
        <v>0</v>
      </c>
      <c r="AL57" s="15">
        <f t="shared" si="29"/>
        <v>0</v>
      </c>
    </row>
    <row r="58" spans="1:38" ht="39" customHeight="1" x14ac:dyDescent="0.25">
      <c r="A58" s="17" t="s">
        <v>137</v>
      </c>
      <c r="B58" s="18" t="s">
        <v>138</v>
      </c>
      <c r="C58" s="19" t="s">
        <v>59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f>Z59+Z61+Z62+Z63+Z64+Z65+Z66+Z67</f>
        <v>4.6313510000000004</v>
      </c>
      <c r="AA58" s="15">
        <f t="shared" ref="AA58:AE58" si="38">AA59+AA61+AA62+AA63+AA64+AA65+AA66+AA67+AA68+AA69+AA70</f>
        <v>0</v>
      </c>
      <c r="AB58" s="15">
        <f t="shared" si="38"/>
        <v>0</v>
      </c>
      <c r="AC58" s="15">
        <f t="shared" si="38"/>
        <v>0</v>
      </c>
      <c r="AD58" s="15">
        <f t="shared" si="38"/>
        <v>0</v>
      </c>
      <c r="AE58" s="15">
        <f t="shared" si="38"/>
        <v>129</v>
      </c>
      <c r="AF58" s="15">
        <f t="shared" si="23"/>
        <v>0</v>
      </c>
      <c r="AG58" s="15">
        <f t="shared" si="24"/>
        <v>4.6313510000000004</v>
      </c>
      <c r="AH58" s="15">
        <f t="shared" si="25"/>
        <v>0</v>
      </c>
      <c r="AI58" s="15">
        <f t="shared" si="26"/>
        <v>0</v>
      </c>
      <c r="AJ58" s="15">
        <f t="shared" si="27"/>
        <v>0</v>
      </c>
      <c r="AK58" s="15">
        <f t="shared" si="28"/>
        <v>0</v>
      </c>
      <c r="AL58" s="15">
        <f t="shared" si="29"/>
        <v>129</v>
      </c>
    </row>
    <row r="59" spans="1:38" ht="39" customHeight="1" x14ac:dyDescent="0.25">
      <c r="A59" s="17" t="s">
        <v>139</v>
      </c>
      <c r="B59" s="18" t="s">
        <v>140</v>
      </c>
      <c r="C59" s="19" t="s">
        <v>59</v>
      </c>
      <c r="D59" s="15">
        <v>0</v>
      </c>
      <c r="E59" s="15">
        <f t="shared" ref="E59:Y59" si="39">E60</f>
        <v>0</v>
      </c>
      <c r="F59" s="15">
        <f t="shared" si="39"/>
        <v>0</v>
      </c>
      <c r="G59" s="15">
        <f t="shared" si="39"/>
        <v>0</v>
      </c>
      <c r="H59" s="15">
        <f t="shared" si="39"/>
        <v>0</v>
      </c>
      <c r="I59" s="15">
        <f t="shared" si="39"/>
        <v>0</v>
      </c>
      <c r="J59" s="15">
        <f t="shared" si="39"/>
        <v>0</v>
      </c>
      <c r="K59" s="15">
        <f t="shared" si="39"/>
        <v>0</v>
      </c>
      <c r="L59" s="15">
        <f t="shared" si="39"/>
        <v>0</v>
      </c>
      <c r="M59" s="15">
        <f t="shared" si="39"/>
        <v>0</v>
      </c>
      <c r="N59" s="15">
        <f t="shared" si="39"/>
        <v>0</v>
      </c>
      <c r="O59" s="15">
        <f t="shared" si="39"/>
        <v>0</v>
      </c>
      <c r="P59" s="15">
        <f t="shared" si="39"/>
        <v>0</v>
      </c>
      <c r="Q59" s="15">
        <f t="shared" si="39"/>
        <v>0</v>
      </c>
      <c r="R59" s="15">
        <f t="shared" si="39"/>
        <v>0</v>
      </c>
      <c r="S59" s="15">
        <f t="shared" si="39"/>
        <v>0</v>
      </c>
      <c r="T59" s="15">
        <f t="shared" si="39"/>
        <v>0</v>
      </c>
      <c r="U59" s="15">
        <f t="shared" si="39"/>
        <v>0</v>
      </c>
      <c r="V59" s="15">
        <f t="shared" si="39"/>
        <v>0</v>
      </c>
      <c r="W59" s="15">
        <f t="shared" si="39"/>
        <v>0</v>
      </c>
      <c r="X59" s="15">
        <f t="shared" si="39"/>
        <v>0</v>
      </c>
      <c r="Y59" s="15">
        <f t="shared" si="39"/>
        <v>0</v>
      </c>
      <c r="Z59" s="15">
        <f>Z60</f>
        <v>4.6313510000000004</v>
      </c>
      <c r="AA59" s="15">
        <f t="shared" ref="AA59:AE59" si="40">AA60</f>
        <v>0</v>
      </c>
      <c r="AB59" s="15">
        <f t="shared" si="40"/>
        <v>0</v>
      </c>
      <c r="AC59" s="15">
        <f t="shared" si="40"/>
        <v>0</v>
      </c>
      <c r="AD59" s="15">
        <f t="shared" si="40"/>
        <v>0</v>
      </c>
      <c r="AE59" s="15">
        <f t="shared" si="40"/>
        <v>129</v>
      </c>
      <c r="AF59" s="15">
        <f t="shared" si="23"/>
        <v>0</v>
      </c>
      <c r="AG59" s="15">
        <f t="shared" si="24"/>
        <v>4.6313510000000004</v>
      </c>
      <c r="AH59" s="15">
        <f t="shared" si="25"/>
        <v>0</v>
      </c>
      <c r="AI59" s="15">
        <f t="shared" si="26"/>
        <v>0</v>
      </c>
      <c r="AJ59" s="15">
        <f t="shared" si="27"/>
        <v>0</v>
      </c>
      <c r="AK59" s="15">
        <f t="shared" si="28"/>
        <v>0</v>
      </c>
      <c r="AL59" s="15">
        <f t="shared" si="29"/>
        <v>129</v>
      </c>
    </row>
    <row r="60" spans="1:38" ht="39" customHeight="1" x14ac:dyDescent="0.25">
      <c r="A60" s="25" t="s">
        <v>141</v>
      </c>
      <c r="B60" s="18" t="s">
        <v>142</v>
      </c>
      <c r="C60" s="17" t="s">
        <v>143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35">
        <v>4.6313510000000004</v>
      </c>
      <c r="AA60" s="15">
        <v>0</v>
      </c>
      <c r="AB60" s="15">
        <v>0</v>
      </c>
      <c r="AC60" s="15">
        <v>0</v>
      </c>
      <c r="AD60" s="15">
        <v>0</v>
      </c>
      <c r="AE60" s="15">
        <v>129</v>
      </c>
      <c r="AF60" s="15">
        <f t="shared" ref="AF60:AL60" si="41">D6+K6+R6+Y6</f>
        <v>0</v>
      </c>
      <c r="AG60" s="15">
        <f t="shared" si="41"/>
        <v>0</v>
      </c>
      <c r="AH60" s="15">
        <f t="shared" si="41"/>
        <v>0</v>
      </c>
      <c r="AI60" s="15">
        <f t="shared" si="41"/>
        <v>0</v>
      </c>
      <c r="AJ60" s="15">
        <f t="shared" si="41"/>
        <v>0</v>
      </c>
      <c r="AK60" s="15">
        <f t="shared" si="41"/>
        <v>0</v>
      </c>
      <c r="AL60" s="15">
        <f t="shared" si="41"/>
        <v>0</v>
      </c>
    </row>
    <row r="61" spans="1:38" ht="39" customHeight="1" x14ac:dyDescent="0.25">
      <c r="A61" s="17" t="s">
        <v>144</v>
      </c>
      <c r="B61" s="18" t="s">
        <v>145</v>
      </c>
      <c r="C61" s="19" t="s">
        <v>59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f t="shared" si="23"/>
        <v>0</v>
      </c>
      <c r="AG61" s="15">
        <f t="shared" si="24"/>
        <v>0</v>
      </c>
      <c r="AH61" s="15">
        <f t="shared" si="25"/>
        <v>0</v>
      </c>
      <c r="AI61" s="15">
        <f t="shared" si="26"/>
        <v>0</v>
      </c>
      <c r="AJ61" s="15">
        <f t="shared" si="27"/>
        <v>0</v>
      </c>
      <c r="AK61" s="15">
        <f t="shared" si="28"/>
        <v>0</v>
      </c>
      <c r="AL61" s="15">
        <f t="shared" si="29"/>
        <v>0</v>
      </c>
    </row>
    <row r="62" spans="1:38" ht="39" customHeight="1" x14ac:dyDescent="0.25">
      <c r="A62" s="17" t="s">
        <v>146</v>
      </c>
      <c r="B62" s="18" t="s">
        <v>147</v>
      </c>
      <c r="C62" s="19" t="s">
        <v>59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f t="shared" si="23"/>
        <v>0</v>
      </c>
      <c r="AG62" s="15">
        <f t="shared" si="24"/>
        <v>0</v>
      </c>
      <c r="AH62" s="15">
        <f t="shared" si="25"/>
        <v>0</v>
      </c>
      <c r="AI62" s="15">
        <f t="shared" si="26"/>
        <v>0</v>
      </c>
      <c r="AJ62" s="15">
        <f t="shared" si="27"/>
        <v>0</v>
      </c>
      <c r="AK62" s="15">
        <f t="shared" si="28"/>
        <v>0</v>
      </c>
      <c r="AL62" s="15">
        <f t="shared" si="29"/>
        <v>0</v>
      </c>
    </row>
    <row r="63" spans="1:38" ht="39" customHeight="1" x14ac:dyDescent="0.25">
      <c r="A63" s="17" t="s">
        <v>148</v>
      </c>
      <c r="B63" s="18" t="s">
        <v>149</v>
      </c>
      <c r="C63" s="19" t="s">
        <v>59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f t="shared" si="23"/>
        <v>0</v>
      </c>
      <c r="AG63" s="15">
        <f t="shared" si="24"/>
        <v>0</v>
      </c>
      <c r="AH63" s="15">
        <f t="shared" si="25"/>
        <v>0</v>
      </c>
      <c r="AI63" s="15">
        <f t="shared" si="26"/>
        <v>0</v>
      </c>
      <c r="AJ63" s="15">
        <f t="shared" si="27"/>
        <v>0</v>
      </c>
      <c r="AK63" s="15">
        <f t="shared" si="28"/>
        <v>0</v>
      </c>
      <c r="AL63" s="15">
        <f t="shared" si="29"/>
        <v>0</v>
      </c>
    </row>
    <row r="64" spans="1:38" ht="53.25" customHeight="1" x14ac:dyDescent="0.25">
      <c r="A64" s="17" t="s">
        <v>150</v>
      </c>
      <c r="B64" s="18" t="s">
        <v>151</v>
      </c>
      <c r="C64" s="19" t="s">
        <v>59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f t="shared" si="23"/>
        <v>0</v>
      </c>
      <c r="AG64" s="15">
        <f t="shared" si="24"/>
        <v>0</v>
      </c>
      <c r="AH64" s="15">
        <f t="shared" si="25"/>
        <v>0</v>
      </c>
      <c r="AI64" s="15">
        <f t="shared" si="26"/>
        <v>0</v>
      </c>
      <c r="AJ64" s="15">
        <f t="shared" si="27"/>
        <v>0</v>
      </c>
      <c r="AK64" s="15">
        <f t="shared" si="28"/>
        <v>0</v>
      </c>
      <c r="AL64" s="15">
        <f t="shared" si="29"/>
        <v>0</v>
      </c>
    </row>
    <row r="65" spans="1:38" ht="43.5" customHeight="1" x14ac:dyDescent="0.25">
      <c r="A65" s="17" t="s">
        <v>152</v>
      </c>
      <c r="B65" s="18" t="s">
        <v>153</v>
      </c>
      <c r="C65" s="19" t="s">
        <v>59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f t="shared" si="23"/>
        <v>0</v>
      </c>
      <c r="AG65" s="15">
        <f t="shared" si="24"/>
        <v>0</v>
      </c>
      <c r="AH65" s="15">
        <f t="shared" si="25"/>
        <v>0</v>
      </c>
      <c r="AI65" s="15">
        <f t="shared" si="26"/>
        <v>0</v>
      </c>
      <c r="AJ65" s="15">
        <f t="shared" si="27"/>
        <v>0</v>
      </c>
      <c r="AK65" s="15">
        <f t="shared" si="28"/>
        <v>0</v>
      </c>
      <c r="AL65" s="15">
        <f t="shared" si="29"/>
        <v>0</v>
      </c>
    </row>
    <row r="66" spans="1:38" ht="43.5" customHeight="1" x14ac:dyDescent="0.25">
      <c r="A66" s="17" t="s">
        <v>154</v>
      </c>
      <c r="B66" s="18" t="s">
        <v>155</v>
      </c>
      <c r="C66" s="19" t="s">
        <v>59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f t="shared" si="23"/>
        <v>0</v>
      </c>
      <c r="AG66" s="15">
        <f t="shared" si="24"/>
        <v>0</v>
      </c>
      <c r="AH66" s="15">
        <f t="shared" si="25"/>
        <v>0</v>
      </c>
      <c r="AI66" s="15">
        <f t="shared" si="26"/>
        <v>0</v>
      </c>
      <c r="AJ66" s="15">
        <f t="shared" si="27"/>
        <v>0</v>
      </c>
      <c r="AK66" s="15">
        <f t="shared" si="28"/>
        <v>0</v>
      </c>
      <c r="AL66" s="15">
        <f t="shared" si="29"/>
        <v>0</v>
      </c>
    </row>
    <row r="67" spans="1:38" ht="43.5" customHeight="1" collapsed="1" x14ac:dyDescent="0.25">
      <c r="A67" s="17" t="s">
        <v>156</v>
      </c>
      <c r="B67" s="18" t="s">
        <v>157</v>
      </c>
      <c r="C67" s="19" t="s">
        <v>59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f t="shared" si="23"/>
        <v>0</v>
      </c>
      <c r="AG67" s="15">
        <f t="shared" si="24"/>
        <v>0</v>
      </c>
      <c r="AH67" s="15">
        <f t="shared" si="25"/>
        <v>0</v>
      </c>
      <c r="AI67" s="15">
        <f t="shared" si="26"/>
        <v>0</v>
      </c>
      <c r="AJ67" s="15">
        <f t="shared" si="27"/>
        <v>0</v>
      </c>
      <c r="AK67" s="15">
        <f t="shared" si="28"/>
        <v>0</v>
      </c>
      <c r="AL67" s="15">
        <f t="shared" si="29"/>
        <v>0</v>
      </c>
    </row>
    <row r="68" spans="1:38" ht="43.5" customHeight="1" x14ac:dyDescent="0.25">
      <c r="A68" s="17" t="s">
        <v>158</v>
      </c>
      <c r="B68" s="18" t="s">
        <v>159</v>
      </c>
      <c r="C68" s="19" t="s">
        <v>59</v>
      </c>
      <c r="D68" s="15">
        <v>0</v>
      </c>
      <c r="E68" s="15">
        <f t="shared" ref="E68:Y68" si="42">E69+E70</f>
        <v>0</v>
      </c>
      <c r="F68" s="15">
        <f t="shared" si="42"/>
        <v>0</v>
      </c>
      <c r="G68" s="15">
        <f t="shared" si="42"/>
        <v>0</v>
      </c>
      <c r="H68" s="15">
        <f t="shared" si="42"/>
        <v>0</v>
      </c>
      <c r="I68" s="15">
        <f t="shared" si="42"/>
        <v>0</v>
      </c>
      <c r="J68" s="15">
        <f t="shared" si="42"/>
        <v>0</v>
      </c>
      <c r="K68" s="15">
        <f t="shared" si="42"/>
        <v>0</v>
      </c>
      <c r="L68" s="15">
        <f t="shared" si="42"/>
        <v>0</v>
      </c>
      <c r="M68" s="15">
        <f t="shared" si="42"/>
        <v>0</v>
      </c>
      <c r="N68" s="15">
        <f t="shared" si="42"/>
        <v>0</v>
      </c>
      <c r="O68" s="15">
        <f t="shared" si="42"/>
        <v>0</v>
      </c>
      <c r="P68" s="15">
        <f t="shared" si="42"/>
        <v>0</v>
      </c>
      <c r="Q68" s="15">
        <f t="shared" si="42"/>
        <v>0</v>
      </c>
      <c r="R68" s="15">
        <f t="shared" si="42"/>
        <v>0</v>
      </c>
      <c r="S68" s="15">
        <f t="shared" si="42"/>
        <v>0</v>
      </c>
      <c r="T68" s="15">
        <f t="shared" si="42"/>
        <v>0</v>
      </c>
      <c r="U68" s="15">
        <f t="shared" si="42"/>
        <v>0</v>
      </c>
      <c r="V68" s="15">
        <f t="shared" si="42"/>
        <v>0</v>
      </c>
      <c r="W68" s="15">
        <f t="shared" si="42"/>
        <v>0</v>
      </c>
      <c r="X68" s="15">
        <f t="shared" si="42"/>
        <v>0</v>
      </c>
      <c r="Y68" s="15">
        <f t="shared" si="42"/>
        <v>0</v>
      </c>
      <c r="Z68" s="15">
        <f>Z69+Z70</f>
        <v>0.55730999999999997</v>
      </c>
      <c r="AA68" s="15">
        <f t="shared" ref="AA68:AE68" si="43">AA69+AA70</f>
        <v>0</v>
      </c>
      <c r="AB68" s="15">
        <f t="shared" si="43"/>
        <v>0</v>
      </c>
      <c r="AC68" s="15">
        <f t="shared" si="43"/>
        <v>0</v>
      </c>
      <c r="AD68" s="15">
        <f t="shared" si="43"/>
        <v>0</v>
      </c>
      <c r="AE68" s="15">
        <f t="shared" si="43"/>
        <v>0</v>
      </c>
      <c r="AF68" s="15">
        <f>AF69+AF70</f>
        <v>0</v>
      </c>
      <c r="AG68" s="15">
        <f t="shared" si="24"/>
        <v>0.55730999999999997</v>
      </c>
      <c r="AH68" s="15">
        <f t="shared" si="25"/>
        <v>0</v>
      </c>
      <c r="AI68" s="15">
        <f t="shared" si="26"/>
        <v>0</v>
      </c>
      <c r="AJ68" s="15">
        <f t="shared" si="27"/>
        <v>0</v>
      </c>
      <c r="AK68" s="15">
        <f t="shared" si="28"/>
        <v>0</v>
      </c>
      <c r="AL68" s="15">
        <f t="shared" si="29"/>
        <v>0</v>
      </c>
    </row>
    <row r="69" spans="1:38" ht="43.5" customHeight="1" x14ac:dyDescent="0.25">
      <c r="A69" s="17" t="s">
        <v>160</v>
      </c>
      <c r="B69" s="18" t="s">
        <v>161</v>
      </c>
      <c r="C69" s="19" t="s">
        <v>59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f t="shared" si="23"/>
        <v>0</v>
      </c>
      <c r="AG69" s="15">
        <f t="shared" si="24"/>
        <v>0</v>
      </c>
      <c r="AH69" s="15">
        <f t="shared" si="25"/>
        <v>0</v>
      </c>
      <c r="AI69" s="15">
        <f t="shared" si="26"/>
        <v>0</v>
      </c>
      <c r="AJ69" s="15">
        <f t="shared" si="27"/>
        <v>0</v>
      </c>
      <c r="AK69" s="15">
        <f t="shared" si="28"/>
        <v>0</v>
      </c>
      <c r="AL69" s="15">
        <f t="shared" si="29"/>
        <v>0</v>
      </c>
    </row>
    <row r="70" spans="1:38" ht="43.5" customHeight="1" x14ac:dyDescent="0.25">
      <c r="A70" s="17" t="s">
        <v>162</v>
      </c>
      <c r="B70" s="18" t="s">
        <v>163</v>
      </c>
      <c r="C70" s="19" t="s">
        <v>59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f>Z71</f>
        <v>0.55730999999999997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f t="shared" si="23"/>
        <v>0</v>
      </c>
      <c r="AG70" s="15">
        <f t="shared" si="24"/>
        <v>0.55730999999999997</v>
      </c>
      <c r="AH70" s="15">
        <f t="shared" si="25"/>
        <v>0</v>
      </c>
      <c r="AI70" s="15">
        <f t="shared" si="26"/>
        <v>0</v>
      </c>
      <c r="AJ70" s="15">
        <f t="shared" si="27"/>
        <v>0</v>
      </c>
      <c r="AK70" s="15">
        <f t="shared" si="28"/>
        <v>0</v>
      </c>
      <c r="AL70" s="15">
        <f t="shared" si="29"/>
        <v>0</v>
      </c>
    </row>
    <row r="71" spans="1:38" ht="37.5" customHeight="1" x14ac:dyDescent="0.25">
      <c r="A71" s="17" t="s">
        <v>164</v>
      </c>
      <c r="B71" s="18" t="s">
        <v>165</v>
      </c>
      <c r="C71" s="19" t="s">
        <v>166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0.55730999999999997</v>
      </c>
      <c r="AA71" s="15">
        <v>0</v>
      </c>
      <c r="AB71" s="15">
        <v>0</v>
      </c>
      <c r="AC71" s="15">
        <v>0</v>
      </c>
      <c r="AD71" s="15">
        <v>0</v>
      </c>
      <c r="AE71" s="15">
        <v>1</v>
      </c>
      <c r="AF71" s="15">
        <f t="shared" si="23"/>
        <v>0</v>
      </c>
      <c r="AG71" s="15">
        <f t="shared" si="24"/>
        <v>0.55730999999999997</v>
      </c>
      <c r="AH71" s="15">
        <f t="shared" si="25"/>
        <v>0</v>
      </c>
      <c r="AI71" s="15">
        <f t="shared" si="26"/>
        <v>0</v>
      </c>
      <c r="AJ71" s="15">
        <f t="shared" si="27"/>
        <v>0</v>
      </c>
      <c r="AK71" s="15">
        <f t="shared" si="28"/>
        <v>0</v>
      </c>
      <c r="AL71" s="15">
        <f t="shared" si="29"/>
        <v>1</v>
      </c>
    </row>
    <row r="72" spans="1:38" ht="65.25" customHeight="1" x14ac:dyDescent="0.25">
      <c r="A72" s="17" t="s">
        <v>167</v>
      </c>
      <c r="B72" s="18" t="s">
        <v>168</v>
      </c>
      <c r="C72" s="19" t="s">
        <v>59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f t="shared" si="23"/>
        <v>0</v>
      </c>
      <c r="AG72" s="15">
        <f t="shared" si="24"/>
        <v>0</v>
      </c>
      <c r="AH72" s="15">
        <f t="shared" si="25"/>
        <v>0</v>
      </c>
      <c r="AI72" s="15">
        <f t="shared" si="26"/>
        <v>0</v>
      </c>
      <c r="AJ72" s="15">
        <f t="shared" si="27"/>
        <v>0</v>
      </c>
      <c r="AK72" s="15">
        <f t="shared" si="28"/>
        <v>0</v>
      </c>
      <c r="AL72" s="15">
        <f t="shared" si="29"/>
        <v>0</v>
      </c>
    </row>
    <row r="73" spans="1:38" ht="51.75" customHeight="1" x14ac:dyDescent="0.25">
      <c r="A73" s="17" t="s">
        <v>169</v>
      </c>
      <c r="B73" s="18" t="s">
        <v>170</v>
      </c>
      <c r="C73" s="19" t="s">
        <v>59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f t="shared" si="23"/>
        <v>0</v>
      </c>
      <c r="AG73" s="15">
        <f t="shared" si="24"/>
        <v>0</v>
      </c>
      <c r="AH73" s="15">
        <f t="shared" si="25"/>
        <v>0</v>
      </c>
      <c r="AI73" s="15">
        <f t="shared" si="26"/>
        <v>0</v>
      </c>
      <c r="AJ73" s="15">
        <f t="shared" si="27"/>
        <v>0</v>
      </c>
      <c r="AK73" s="15">
        <f t="shared" si="28"/>
        <v>0</v>
      </c>
      <c r="AL73" s="15">
        <f t="shared" si="29"/>
        <v>0</v>
      </c>
    </row>
    <row r="74" spans="1:38" ht="51.75" customHeight="1" x14ac:dyDescent="0.25">
      <c r="A74" s="17" t="s">
        <v>171</v>
      </c>
      <c r="B74" s="18" t="s">
        <v>172</v>
      </c>
      <c r="C74" s="19" t="s">
        <v>59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f t="shared" si="23"/>
        <v>0</v>
      </c>
      <c r="AG74" s="15">
        <f t="shared" si="24"/>
        <v>0</v>
      </c>
      <c r="AH74" s="15">
        <f t="shared" si="25"/>
        <v>0</v>
      </c>
      <c r="AI74" s="15">
        <f t="shared" si="26"/>
        <v>0</v>
      </c>
      <c r="AJ74" s="15">
        <f t="shared" si="27"/>
        <v>0</v>
      </c>
      <c r="AK74" s="15">
        <f t="shared" si="28"/>
        <v>0</v>
      </c>
      <c r="AL74" s="15">
        <f t="shared" si="29"/>
        <v>0</v>
      </c>
    </row>
    <row r="75" spans="1:38" ht="32.25" customHeight="1" x14ac:dyDescent="0.25">
      <c r="A75" s="17" t="s">
        <v>173</v>
      </c>
      <c r="B75" s="18" t="s">
        <v>174</v>
      </c>
      <c r="C75" s="19" t="s">
        <v>59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f>Z76+Z80</f>
        <v>18.76972</v>
      </c>
      <c r="AA75" s="15">
        <f t="shared" ref="AA75:AE75" si="44">AA76+AA80</f>
        <v>3.32</v>
      </c>
      <c r="AB75" s="15">
        <f t="shared" si="44"/>
        <v>0</v>
      </c>
      <c r="AC75" s="15">
        <f t="shared" si="44"/>
        <v>0.1</v>
      </c>
      <c r="AD75" s="15">
        <f t="shared" si="44"/>
        <v>0</v>
      </c>
      <c r="AE75" s="15">
        <f t="shared" si="44"/>
        <v>0</v>
      </c>
      <c r="AF75" s="15">
        <f t="shared" si="23"/>
        <v>0</v>
      </c>
      <c r="AG75" s="15">
        <f t="shared" si="24"/>
        <v>18.76972</v>
      </c>
      <c r="AH75" s="15">
        <f t="shared" si="25"/>
        <v>3.32</v>
      </c>
      <c r="AI75" s="15">
        <f t="shared" si="26"/>
        <v>0</v>
      </c>
      <c r="AJ75" s="15">
        <f t="shared" si="27"/>
        <v>0.1</v>
      </c>
      <c r="AK75" s="15">
        <f t="shared" si="28"/>
        <v>0</v>
      </c>
      <c r="AL75" s="15">
        <f t="shared" si="29"/>
        <v>0</v>
      </c>
    </row>
    <row r="76" spans="1:38" ht="32.25" customHeight="1" x14ac:dyDescent="0.25">
      <c r="A76" s="17" t="s">
        <v>175</v>
      </c>
      <c r="B76" s="18" t="s">
        <v>176</v>
      </c>
      <c r="C76" s="19" t="s">
        <v>59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f>Z77+Z78+Z79</f>
        <v>0.16500000000000001</v>
      </c>
      <c r="AA76" s="15">
        <f t="shared" ref="AA76:AE76" si="45">AA77+AA78+AA79</f>
        <v>0</v>
      </c>
      <c r="AB76" s="15">
        <f t="shared" si="45"/>
        <v>0</v>
      </c>
      <c r="AC76" s="15">
        <f t="shared" si="45"/>
        <v>0.1</v>
      </c>
      <c r="AD76" s="15">
        <f t="shared" si="45"/>
        <v>0</v>
      </c>
      <c r="AE76" s="15">
        <f t="shared" si="45"/>
        <v>0</v>
      </c>
      <c r="AF76" s="15">
        <f t="shared" si="23"/>
        <v>0</v>
      </c>
      <c r="AG76" s="15">
        <f t="shared" si="24"/>
        <v>0.16500000000000001</v>
      </c>
      <c r="AH76" s="15">
        <f t="shared" si="25"/>
        <v>0</v>
      </c>
      <c r="AI76" s="15">
        <f t="shared" si="26"/>
        <v>0</v>
      </c>
      <c r="AJ76" s="15">
        <f t="shared" si="27"/>
        <v>0.1</v>
      </c>
      <c r="AK76" s="15">
        <f t="shared" si="28"/>
        <v>0</v>
      </c>
      <c r="AL76" s="15">
        <f t="shared" si="29"/>
        <v>0</v>
      </c>
    </row>
    <row r="77" spans="1:38" ht="32.25" customHeight="1" x14ac:dyDescent="0.25">
      <c r="A77" s="20" t="s">
        <v>203</v>
      </c>
      <c r="B77" s="18" t="s">
        <v>196</v>
      </c>
      <c r="C77" s="21" t="s">
        <v>204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f t="shared" si="23"/>
        <v>0</v>
      </c>
      <c r="AG77" s="15">
        <f t="shared" si="24"/>
        <v>0</v>
      </c>
      <c r="AH77" s="15">
        <f t="shared" si="25"/>
        <v>0</v>
      </c>
      <c r="AI77" s="15">
        <f t="shared" si="26"/>
        <v>0</v>
      </c>
      <c r="AJ77" s="15">
        <f t="shared" si="27"/>
        <v>0</v>
      </c>
      <c r="AK77" s="15">
        <f t="shared" si="28"/>
        <v>0</v>
      </c>
      <c r="AL77" s="15">
        <f t="shared" si="29"/>
        <v>0</v>
      </c>
    </row>
    <row r="78" spans="1:38" ht="32.25" customHeight="1" x14ac:dyDescent="0.25">
      <c r="A78" s="20" t="s">
        <v>234</v>
      </c>
      <c r="B78" s="18" t="s">
        <v>210</v>
      </c>
      <c r="C78" s="21" t="s">
        <v>211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f t="shared" si="23"/>
        <v>0</v>
      </c>
      <c r="AG78" s="15">
        <f t="shared" si="24"/>
        <v>0</v>
      </c>
      <c r="AH78" s="15">
        <f t="shared" si="25"/>
        <v>0</v>
      </c>
      <c r="AI78" s="15">
        <f t="shared" si="26"/>
        <v>0</v>
      </c>
      <c r="AJ78" s="15">
        <f t="shared" si="27"/>
        <v>0</v>
      </c>
      <c r="AK78" s="15">
        <f t="shared" si="28"/>
        <v>0</v>
      </c>
      <c r="AL78" s="15">
        <f t="shared" si="29"/>
        <v>0</v>
      </c>
    </row>
    <row r="79" spans="1:38" ht="32.25" customHeight="1" x14ac:dyDescent="0.25">
      <c r="A79" s="20" t="s">
        <v>235</v>
      </c>
      <c r="B79" s="18" t="s">
        <v>212</v>
      </c>
      <c r="C79" s="21" t="s">
        <v>213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0.16500000000000001</v>
      </c>
      <c r="AA79" s="15">
        <v>0</v>
      </c>
      <c r="AB79" s="15">
        <v>0</v>
      </c>
      <c r="AC79" s="15">
        <v>0.1</v>
      </c>
      <c r="AD79" s="15">
        <v>0</v>
      </c>
      <c r="AE79" s="15">
        <v>0</v>
      </c>
      <c r="AF79" s="15">
        <f t="shared" si="23"/>
        <v>0</v>
      </c>
      <c r="AG79" s="15">
        <f t="shared" si="24"/>
        <v>0.16500000000000001</v>
      </c>
      <c r="AH79" s="15">
        <f t="shared" si="25"/>
        <v>0</v>
      </c>
      <c r="AI79" s="15">
        <f t="shared" si="26"/>
        <v>0</v>
      </c>
      <c r="AJ79" s="15">
        <f>H79+O79+V79+AC79</f>
        <v>0.1</v>
      </c>
      <c r="AK79" s="15">
        <f t="shared" si="28"/>
        <v>0</v>
      </c>
      <c r="AL79" s="15">
        <f t="shared" si="29"/>
        <v>0</v>
      </c>
    </row>
    <row r="80" spans="1:38" ht="31.5" customHeight="1" x14ac:dyDescent="0.25">
      <c r="A80" s="17" t="s">
        <v>177</v>
      </c>
      <c r="B80" s="18" t="s">
        <v>178</v>
      </c>
      <c r="C80" s="19" t="s">
        <v>59</v>
      </c>
      <c r="D80" s="15">
        <v>0</v>
      </c>
      <c r="E80" s="15">
        <f t="shared" ref="E80:AL80" si="46">E81+E82+E83+E84</f>
        <v>0</v>
      </c>
      <c r="F80" s="15">
        <f t="shared" si="46"/>
        <v>0</v>
      </c>
      <c r="G80" s="15">
        <f t="shared" si="46"/>
        <v>0</v>
      </c>
      <c r="H80" s="15">
        <f t="shared" si="46"/>
        <v>0</v>
      </c>
      <c r="I80" s="15">
        <f t="shared" si="46"/>
        <v>0</v>
      </c>
      <c r="J80" s="15">
        <f t="shared" si="46"/>
        <v>0</v>
      </c>
      <c r="K80" s="15">
        <f t="shared" si="46"/>
        <v>0</v>
      </c>
      <c r="L80" s="15">
        <f t="shared" si="46"/>
        <v>0</v>
      </c>
      <c r="M80" s="15">
        <f t="shared" si="46"/>
        <v>0</v>
      </c>
      <c r="N80" s="15">
        <f t="shared" si="46"/>
        <v>0</v>
      </c>
      <c r="O80" s="15">
        <f t="shared" si="46"/>
        <v>0</v>
      </c>
      <c r="P80" s="15">
        <f t="shared" si="46"/>
        <v>0</v>
      </c>
      <c r="Q80" s="15">
        <f t="shared" si="46"/>
        <v>0</v>
      </c>
      <c r="R80" s="15">
        <f t="shared" si="46"/>
        <v>0</v>
      </c>
      <c r="S80" s="15">
        <f t="shared" si="46"/>
        <v>0</v>
      </c>
      <c r="T80" s="15">
        <f t="shared" si="46"/>
        <v>0</v>
      </c>
      <c r="U80" s="15">
        <f t="shared" si="46"/>
        <v>0</v>
      </c>
      <c r="V80" s="15">
        <f t="shared" si="46"/>
        <v>0</v>
      </c>
      <c r="W80" s="15">
        <f t="shared" si="46"/>
        <v>0</v>
      </c>
      <c r="X80" s="15">
        <f t="shared" si="46"/>
        <v>0</v>
      </c>
      <c r="Y80" s="15">
        <f t="shared" si="46"/>
        <v>0</v>
      </c>
      <c r="Z80" s="15">
        <f t="shared" si="46"/>
        <v>18.60472</v>
      </c>
      <c r="AA80" s="15">
        <f t="shared" si="46"/>
        <v>3.32</v>
      </c>
      <c r="AB80" s="15">
        <f t="shared" si="46"/>
        <v>0</v>
      </c>
      <c r="AC80" s="15">
        <f t="shared" si="46"/>
        <v>0</v>
      </c>
      <c r="AD80" s="15">
        <f t="shared" si="46"/>
        <v>0</v>
      </c>
      <c r="AE80" s="15">
        <f t="shared" si="46"/>
        <v>0</v>
      </c>
      <c r="AF80" s="15">
        <f t="shared" si="46"/>
        <v>0</v>
      </c>
      <c r="AG80" s="15">
        <f t="shared" si="46"/>
        <v>2.8630599999999999</v>
      </c>
      <c r="AH80" s="15">
        <f t="shared" si="46"/>
        <v>0.4</v>
      </c>
      <c r="AI80" s="15">
        <f t="shared" si="46"/>
        <v>0</v>
      </c>
      <c r="AJ80" s="15">
        <f t="shared" si="46"/>
        <v>0</v>
      </c>
      <c r="AK80" s="15">
        <f t="shared" si="46"/>
        <v>0</v>
      </c>
      <c r="AL80" s="15">
        <f t="shared" si="46"/>
        <v>0</v>
      </c>
    </row>
    <row r="81" spans="1:38" ht="31.5" customHeight="1" x14ac:dyDescent="0.25">
      <c r="A81" s="17" t="s">
        <v>179</v>
      </c>
      <c r="B81" s="18" t="s">
        <v>214</v>
      </c>
      <c r="C81" s="21" t="s">
        <v>215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28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f t="shared" si="23"/>
        <v>0</v>
      </c>
      <c r="AG81" s="15">
        <f t="shared" si="24"/>
        <v>0</v>
      </c>
      <c r="AH81" s="15">
        <f t="shared" si="25"/>
        <v>0</v>
      </c>
      <c r="AI81" s="15">
        <f t="shared" si="26"/>
        <v>0</v>
      </c>
      <c r="AJ81" s="15">
        <f t="shared" si="27"/>
        <v>0</v>
      </c>
      <c r="AK81" s="15">
        <f t="shared" si="28"/>
        <v>0</v>
      </c>
      <c r="AL81" s="15">
        <f t="shared" si="29"/>
        <v>0</v>
      </c>
    </row>
    <row r="82" spans="1:38" ht="39" customHeight="1" x14ac:dyDescent="0.25">
      <c r="A82" s="17" t="s">
        <v>180</v>
      </c>
      <c r="B82" s="18" t="s">
        <v>216</v>
      </c>
      <c r="C82" s="21" t="s">
        <v>217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35">
        <v>2.8630599999999999</v>
      </c>
      <c r="AA82" s="15">
        <v>0.4</v>
      </c>
      <c r="AB82" s="15">
        <v>0</v>
      </c>
      <c r="AC82" s="15">
        <v>0</v>
      </c>
      <c r="AD82" s="15">
        <v>0</v>
      </c>
      <c r="AE82" s="15">
        <v>0</v>
      </c>
      <c r="AF82" s="15">
        <f t="shared" si="23"/>
        <v>0</v>
      </c>
      <c r="AG82" s="15">
        <f t="shared" si="24"/>
        <v>2.8630599999999999</v>
      </c>
      <c r="AH82" s="15">
        <f t="shared" si="25"/>
        <v>0.4</v>
      </c>
      <c r="AI82" s="15">
        <f t="shared" si="26"/>
        <v>0</v>
      </c>
      <c r="AJ82" s="15">
        <f t="shared" si="27"/>
        <v>0</v>
      </c>
      <c r="AK82" s="15">
        <f t="shared" si="28"/>
        <v>0</v>
      </c>
      <c r="AL82" s="15">
        <f t="shared" si="29"/>
        <v>0</v>
      </c>
    </row>
    <row r="83" spans="1:38" ht="39" customHeight="1" x14ac:dyDescent="0.25">
      <c r="A83" s="17" t="s">
        <v>233</v>
      </c>
      <c r="B83" s="18" t="s">
        <v>218</v>
      </c>
      <c r="C83" s="21" t="s">
        <v>219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29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f t="shared" si="23"/>
        <v>0</v>
      </c>
      <c r="AG83" s="15">
        <f t="shared" si="24"/>
        <v>0</v>
      </c>
      <c r="AH83" s="15">
        <f t="shared" si="25"/>
        <v>0</v>
      </c>
      <c r="AI83" s="15">
        <f t="shared" si="26"/>
        <v>0</v>
      </c>
      <c r="AJ83" s="15">
        <f t="shared" si="27"/>
        <v>0</v>
      </c>
      <c r="AK83" s="15">
        <f t="shared" si="28"/>
        <v>0</v>
      </c>
      <c r="AL83" s="15">
        <f t="shared" si="29"/>
        <v>0</v>
      </c>
    </row>
    <row r="84" spans="1:38" ht="39" customHeight="1" x14ac:dyDescent="0.25">
      <c r="A84" s="20" t="s">
        <v>247</v>
      </c>
      <c r="B84" s="40" t="s">
        <v>248</v>
      </c>
      <c r="C84" s="21" t="s">
        <v>249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36">
        <v>15.74166</v>
      </c>
      <c r="AA84" s="15">
        <v>2.92</v>
      </c>
      <c r="AB84" s="15">
        <v>0</v>
      </c>
      <c r="AC84" s="15">
        <v>0</v>
      </c>
      <c r="AD84" s="15">
        <v>0</v>
      </c>
      <c r="AE84" s="15">
        <v>0</v>
      </c>
      <c r="AF84" s="15">
        <f t="shared" si="23"/>
        <v>0</v>
      </c>
      <c r="AG84" s="15"/>
      <c r="AH84" s="15"/>
      <c r="AI84" s="15">
        <f t="shared" si="26"/>
        <v>0</v>
      </c>
      <c r="AJ84" s="15">
        <f t="shared" si="27"/>
        <v>0</v>
      </c>
      <c r="AK84" s="15">
        <f t="shared" si="28"/>
        <v>0</v>
      </c>
      <c r="AL84" s="15">
        <f t="shared" si="29"/>
        <v>0</v>
      </c>
    </row>
    <row r="85" spans="1:38" ht="36" customHeight="1" x14ac:dyDescent="0.25">
      <c r="A85" s="17" t="s">
        <v>181</v>
      </c>
      <c r="B85" s="18" t="s">
        <v>182</v>
      </c>
      <c r="C85" s="19" t="s">
        <v>59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f t="shared" si="23"/>
        <v>0</v>
      </c>
      <c r="AG85" s="15">
        <f t="shared" si="24"/>
        <v>0</v>
      </c>
      <c r="AH85" s="15">
        <f t="shared" si="25"/>
        <v>0</v>
      </c>
      <c r="AI85" s="15">
        <f t="shared" si="26"/>
        <v>0</v>
      </c>
      <c r="AJ85" s="15">
        <f t="shared" si="27"/>
        <v>0</v>
      </c>
      <c r="AK85" s="15">
        <f t="shared" si="28"/>
        <v>0</v>
      </c>
      <c r="AL85" s="15">
        <f t="shared" si="29"/>
        <v>0</v>
      </c>
    </row>
    <row r="86" spans="1:38" ht="30" customHeight="1" x14ac:dyDescent="0.25">
      <c r="A86" s="17" t="s">
        <v>183</v>
      </c>
      <c r="B86" s="18" t="s">
        <v>184</v>
      </c>
      <c r="C86" s="19" t="s">
        <v>59</v>
      </c>
      <c r="D86" s="15">
        <v>0</v>
      </c>
      <c r="E86" s="15">
        <f t="shared" ref="E86:AL86" si="47">E87+E88+E89+E90+E91+E92+E93+E94+E95</f>
        <v>0</v>
      </c>
      <c r="F86" s="15">
        <f t="shared" si="47"/>
        <v>0</v>
      </c>
      <c r="G86" s="15">
        <f t="shared" si="47"/>
        <v>0</v>
      </c>
      <c r="H86" s="15">
        <f t="shared" si="47"/>
        <v>0</v>
      </c>
      <c r="I86" s="15">
        <f t="shared" si="47"/>
        <v>0</v>
      </c>
      <c r="J86" s="15">
        <f t="shared" si="47"/>
        <v>0</v>
      </c>
      <c r="K86" s="15">
        <f t="shared" si="47"/>
        <v>0</v>
      </c>
      <c r="L86" s="15">
        <f t="shared" si="47"/>
        <v>0</v>
      </c>
      <c r="M86" s="15">
        <f t="shared" si="47"/>
        <v>0</v>
      </c>
      <c r="N86" s="15">
        <f t="shared" si="47"/>
        <v>0</v>
      </c>
      <c r="O86" s="15">
        <f t="shared" si="47"/>
        <v>0</v>
      </c>
      <c r="P86" s="15">
        <f t="shared" si="47"/>
        <v>0</v>
      </c>
      <c r="Q86" s="15">
        <f t="shared" si="47"/>
        <v>0</v>
      </c>
      <c r="R86" s="15">
        <f t="shared" si="47"/>
        <v>0</v>
      </c>
      <c r="S86" s="15">
        <f t="shared" si="47"/>
        <v>0</v>
      </c>
      <c r="T86" s="15">
        <f t="shared" si="47"/>
        <v>0</v>
      </c>
      <c r="U86" s="15">
        <f t="shared" si="47"/>
        <v>0</v>
      </c>
      <c r="V86" s="15">
        <f t="shared" si="47"/>
        <v>0</v>
      </c>
      <c r="W86" s="15">
        <f t="shared" si="47"/>
        <v>0</v>
      </c>
      <c r="X86" s="15">
        <f t="shared" si="47"/>
        <v>0</v>
      </c>
      <c r="Y86" s="15">
        <f t="shared" si="47"/>
        <v>0</v>
      </c>
      <c r="Z86" s="15">
        <f t="shared" si="47"/>
        <v>12.3268658</v>
      </c>
      <c r="AA86" s="15">
        <f t="shared" si="47"/>
        <v>0</v>
      </c>
      <c r="AB86" s="15">
        <f t="shared" si="47"/>
        <v>0</v>
      </c>
      <c r="AC86" s="15">
        <f t="shared" si="47"/>
        <v>0</v>
      </c>
      <c r="AD86" s="15">
        <f t="shared" si="47"/>
        <v>0</v>
      </c>
      <c r="AE86" s="15">
        <f t="shared" si="47"/>
        <v>29</v>
      </c>
      <c r="AF86" s="15">
        <f t="shared" si="47"/>
        <v>0</v>
      </c>
      <c r="AG86" s="15">
        <f t="shared" si="47"/>
        <v>12.3268658</v>
      </c>
      <c r="AH86" s="15">
        <f t="shared" si="47"/>
        <v>0</v>
      </c>
      <c r="AI86" s="15">
        <f t="shared" si="47"/>
        <v>0</v>
      </c>
      <c r="AJ86" s="15">
        <f t="shared" si="47"/>
        <v>0</v>
      </c>
      <c r="AK86" s="15">
        <f t="shared" si="47"/>
        <v>0</v>
      </c>
      <c r="AL86" s="15">
        <f t="shared" si="47"/>
        <v>29</v>
      </c>
    </row>
    <row r="87" spans="1:38" ht="41.25" customHeight="1" x14ac:dyDescent="0.25">
      <c r="A87" s="20" t="s">
        <v>185</v>
      </c>
      <c r="B87" s="18" t="s">
        <v>205</v>
      </c>
      <c r="C87" s="21" t="s">
        <v>186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36">
        <v>7.33892246</v>
      </c>
      <c r="AA87" s="15">
        <v>0</v>
      </c>
      <c r="AB87" s="15">
        <v>0</v>
      </c>
      <c r="AC87" s="15">
        <v>0</v>
      </c>
      <c r="AD87" s="15">
        <v>0</v>
      </c>
      <c r="AE87" s="15">
        <v>4</v>
      </c>
      <c r="AF87" s="15">
        <f t="shared" si="23"/>
        <v>0</v>
      </c>
      <c r="AG87" s="15">
        <f t="shared" si="24"/>
        <v>7.33892246</v>
      </c>
      <c r="AH87" s="15">
        <f t="shared" si="25"/>
        <v>0</v>
      </c>
      <c r="AI87" s="15">
        <f t="shared" si="26"/>
        <v>0</v>
      </c>
      <c r="AJ87" s="15">
        <f t="shared" si="27"/>
        <v>0</v>
      </c>
      <c r="AK87" s="15">
        <f t="shared" si="28"/>
        <v>0</v>
      </c>
      <c r="AL87" s="15">
        <f t="shared" si="29"/>
        <v>4</v>
      </c>
    </row>
    <row r="88" spans="1:38" ht="41.25" customHeight="1" x14ac:dyDescent="0.25">
      <c r="A88" s="20" t="s">
        <v>187</v>
      </c>
      <c r="B88" s="18" t="s">
        <v>188</v>
      </c>
      <c r="C88" s="21" t="s">
        <v>189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37">
        <v>1.1371333400000001</v>
      </c>
      <c r="AA88" s="15">
        <v>0</v>
      </c>
      <c r="AB88" s="15">
        <v>0</v>
      </c>
      <c r="AC88" s="15">
        <v>0</v>
      </c>
      <c r="AD88" s="15">
        <v>0</v>
      </c>
      <c r="AE88" s="15">
        <v>3</v>
      </c>
      <c r="AF88" s="15">
        <f t="shared" ref="AF88:AF93" si="48">D88+K88+R88+Y88</f>
        <v>0</v>
      </c>
      <c r="AG88" s="15">
        <f t="shared" ref="AG88:AG93" si="49">E88+L88+S88+Z88</f>
        <v>1.1371333400000001</v>
      </c>
      <c r="AH88" s="15">
        <f t="shared" ref="AH88:AH93" si="50">F88+M88+T88+AA88</f>
        <v>0</v>
      </c>
      <c r="AI88" s="15">
        <f t="shared" ref="AI88:AI93" si="51">G88+N88+U88+AB88</f>
        <v>0</v>
      </c>
      <c r="AJ88" s="15">
        <f t="shared" ref="AJ88:AJ93" si="52">H88+O88+V88+AC88</f>
        <v>0</v>
      </c>
      <c r="AK88" s="15">
        <f t="shared" ref="AK88:AK93" si="53">I88+P88+W88+AD88</f>
        <v>0</v>
      </c>
      <c r="AL88" s="15">
        <f t="shared" ref="AL88:AL93" si="54">J88+Q88+X88+AE88</f>
        <v>3</v>
      </c>
    </row>
    <row r="89" spans="1:38" ht="41.25" customHeight="1" x14ac:dyDescent="0.25">
      <c r="A89" s="20" t="s">
        <v>190</v>
      </c>
      <c r="B89" s="18" t="s">
        <v>191</v>
      </c>
      <c r="C89" s="21" t="s">
        <v>192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36">
        <v>3.3206530000000001</v>
      </c>
      <c r="AA89" s="15">
        <v>0</v>
      </c>
      <c r="AB89" s="15">
        <v>0</v>
      </c>
      <c r="AC89" s="15">
        <v>0</v>
      </c>
      <c r="AD89" s="15">
        <v>0</v>
      </c>
      <c r="AE89" s="15">
        <v>21</v>
      </c>
      <c r="AF89" s="15">
        <f t="shared" si="48"/>
        <v>0</v>
      </c>
      <c r="AG89" s="15">
        <f t="shared" si="49"/>
        <v>3.3206530000000001</v>
      </c>
      <c r="AH89" s="15">
        <f t="shared" si="50"/>
        <v>0</v>
      </c>
      <c r="AI89" s="15">
        <f t="shared" si="51"/>
        <v>0</v>
      </c>
      <c r="AJ89" s="15">
        <f t="shared" si="52"/>
        <v>0</v>
      </c>
      <c r="AK89" s="15">
        <f t="shared" si="53"/>
        <v>0</v>
      </c>
      <c r="AL89" s="15">
        <f t="shared" si="54"/>
        <v>21</v>
      </c>
    </row>
    <row r="90" spans="1:38" ht="52.5" customHeight="1" x14ac:dyDescent="0.25">
      <c r="A90" s="20" t="s">
        <v>206</v>
      </c>
      <c r="B90" s="18" t="s">
        <v>208</v>
      </c>
      <c r="C90" s="21" t="s">
        <v>207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29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f t="shared" si="48"/>
        <v>0</v>
      </c>
      <c r="AG90" s="15">
        <f t="shared" si="49"/>
        <v>0</v>
      </c>
      <c r="AH90" s="15">
        <f t="shared" si="50"/>
        <v>0</v>
      </c>
      <c r="AI90" s="15">
        <f t="shared" si="51"/>
        <v>0</v>
      </c>
      <c r="AJ90" s="15">
        <f t="shared" si="52"/>
        <v>0</v>
      </c>
      <c r="AK90" s="15">
        <f t="shared" si="53"/>
        <v>0</v>
      </c>
      <c r="AL90" s="15">
        <f t="shared" si="54"/>
        <v>0</v>
      </c>
    </row>
    <row r="91" spans="1:38" ht="33" customHeight="1" x14ac:dyDescent="0.25">
      <c r="A91" s="20" t="s">
        <v>230</v>
      </c>
      <c r="B91" s="18" t="s">
        <v>220</v>
      </c>
      <c r="C91" s="21" t="s">
        <v>221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29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f t="shared" si="48"/>
        <v>0</v>
      </c>
      <c r="AG91" s="15">
        <f t="shared" si="49"/>
        <v>0</v>
      </c>
      <c r="AH91" s="15">
        <f t="shared" si="50"/>
        <v>0</v>
      </c>
      <c r="AI91" s="15">
        <f t="shared" si="51"/>
        <v>0</v>
      </c>
      <c r="AJ91" s="15">
        <f t="shared" si="52"/>
        <v>0</v>
      </c>
      <c r="AK91" s="15">
        <f t="shared" si="53"/>
        <v>0</v>
      </c>
      <c r="AL91" s="15">
        <f t="shared" si="54"/>
        <v>0</v>
      </c>
    </row>
    <row r="92" spans="1:38" ht="41.25" customHeight="1" x14ac:dyDescent="0.25">
      <c r="A92" s="20" t="s">
        <v>231</v>
      </c>
      <c r="B92" s="18" t="s">
        <v>222</v>
      </c>
      <c r="C92" s="21" t="s">
        <v>223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36">
        <v>0.53015699999999999</v>
      </c>
      <c r="AA92" s="15">
        <v>0</v>
      </c>
      <c r="AB92" s="15">
        <v>0</v>
      </c>
      <c r="AC92" s="15">
        <v>0</v>
      </c>
      <c r="AD92" s="15">
        <v>0</v>
      </c>
      <c r="AE92" s="15">
        <v>1</v>
      </c>
      <c r="AF92" s="15">
        <f t="shared" si="48"/>
        <v>0</v>
      </c>
      <c r="AG92" s="15">
        <f t="shared" si="49"/>
        <v>0.53015699999999999</v>
      </c>
      <c r="AH92" s="15">
        <f t="shared" si="50"/>
        <v>0</v>
      </c>
      <c r="AI92" s="15">
        <f t="shared" si="51"/>
        <v>0</v>
      </c>
      <c r="AJ92" s="15">
        <f t="shared" si="52"/>
        <v>0</v>
      </c>
      <c r="AK92" s="15">
        <f t="shared" si="53"/>
        <v>0</v>
      </c>
      <c r="AL92" s="15">
        <f t="shared" si="54"/>
        <v>1</v>
      </c>
    </row>
    <row r="93" spans="1:38" ht="31.5" x14ac:dyDescent="0.25">
      <c r="A93" s="20" t="s">
        <v>232</v>
      </c>
      <c r="B93" s="18" t="s">
        <v>224</v>
      </c>
      <c r="C93" s="21" t="s">
        <v>225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29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f t="shared" si="48"/>
        <v>0</v>
      </c>
      <c r="AG93" s="15">
        <f t="shared" si="49"/>
        <v>0</v>
      </c>
      <c r="AH93" s="15">
        <f t="shared" si="50"/>
        <v>0</v>
      </c>
      <c r="AI93" s="15">
        <f t="shared" si="51"/>
        <v>0</v>
      </c>
      <c r="AJ93" s="15">
        <f t="shared" si="52"/>
        <v>0</v>
      </c>
      <c r="AK93" s="15">
        <f t="shared" si="53"/>
        <v>0</v>
      </c>
      <c r="AL93" s="15">
        <f t="shared" si="54"/>
        <v>0</v>
      </c>
    </row>
    <row r="94" spans="1:38" ht="31.5" x14ac:dyDescent="0.25">
      <c r="A94" s="20" t="s">
        <v>243</v>
      </c>
      <c r="B94" s="18" t="s">
        <v>242</v>
      </c>
      <c r="C94" s="21" t="s">
        <v>244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29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f t="shared" ref="AF94" si="55">D94+K94+R94+Y94</f>
        <v>0</v>
      </c>
      <c r="AG94" s="15">
        <f t="shared" ref="AG94" si="56">E94+L94+S94+Z94</f>
        <v>0</v>
      </c>
      <c r="AH94" s="15">
        <f t="shared" ref="AH94" si="57">F94+M94+T94+AA94</f>
        <v>0</v>
      </c>
      <c r="AI94" s="15">
        <f t="shared" ref="AI94" si="58">G94+N94+U94+AB94</f>
        <v>0</v>
      </c>
      <c r="AJ94" s="15">
        <f t="shared" ref="AJ94" si="59">H94+O94+V94+AC94</f>
        <v>0</v>
      </c>
      <c r="AK94" s="15">
        <f t="shared" ref="AK94" si="60">I94+P94+W94+AD94</f>
        <v>0</v>
      </c>
      <c r="AL94" s="15">
        <v>0</v>
      </c>
    </row>
    <row r="95" spans="1:38" x14ac:dyDescent="0.25">
      <c r="A95" s="30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3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</row>
  </sheetData>
  <autoFilter ref="A13:AL94"/>
  <mergeCells count="19">
    <mergeCell ref="A9:A12"/>
    <mergeCell ref="B9:B12"/>
    <mergeCell ref="C9:C12"/>
    <mergeCell ref="D9:AL9"/>
    <mergeCell ref="D10:J10"/>
    <mergeCell ref="K10:Q10"/>
    <mergeCell ref="R10:X10"/>
    <mergeCell ref="Y10:AE10"/>
    <mergeCell ref="AF10:AL10"/>
    <mergeCell ref="E11:J11"/>
    <mergeCell ref="L11:Q11"/>
    <mergeCell ref="S11:X11"/>
    <mergeCell ref="Z11:AE11"/>
    <mergeCell ref="AG11:AL11"/>
    <mergeCell ref="A4:AL4"/>
    <mergeCell ref="A5:AL5"/>
    <mergeCell ref="A6:AL6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9" scale="6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I0228_1127024000399_5_0_69_0</vt:lpstr>
      <vt:lpstr>I0228_1127024000399_5_0_69_0!Область_печати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2026-04-06T03:25:34Z</cp:lastPrinted>
  <dcterms:created xsi:type="dcterms:W3CDTF">2022-10-27T05:38:28Z</dcterms:created>
  <dcterms:modified xsi:type="dcterms:W3CDTF">2026-05-13T05:19:21Z</dcterms:modified>
</cp:coreProperties>
</file>